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Moduli di dichiarazione\"/>
    </mc:Choice>
  </mc:AlternateContent>
  <xr:revisionPtr revIDLastSave="0" documentId="13_ncr:9_{5E6EC4DF-55DE-4B79-AA95-B4F9739FD54E}" xr6:coauthVersionLast="47" xr6:coauthVersionMax="47" xr10:uidLastSave="{00000000-0000-0000-0000-000000000000}"/>
  <workbookProtection workbookAlgorithmName="SHA-512" workbookHashValue="TN2OFkJYNtfxiPiRWd97f4+w1XfWbIdeRRsezYhZjk07IIlPWaitHMXl/dZyVaMrv/t/vl8QBPZnknF3dJqa/g==" workbookSaltValue="0yYX723UiKqYMBVqabIMjA==" workbookSpinCount="100000" lockStructure="1"/>
  <bookViews>
    <workbookView xWindow="-110" yWindow="-110" windowWidth="19420" windowHeight="10420" tabRatio="869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46" i="30" l="1"/>
  <c r="F147" i="30"/>
  <c r="F148" i="30"/>
  <c r="F149" i="30"/>
  <c r="F150" i="30"/>
  <c r="F151" i="30"/>
  <c r="F152" i="30"/>
  <c r="F153" i="30"/>
  <c r="F154" i="30"/>
  <c r="F155" i="30"/>
  <c r="F156" i="30"/>
  <c r="F157" i="30"/>
  <c r="F158" i="30"/>
  <c r="F159" i="30"/>
  <c r="F160" i="30"/>
  <c r="F161" i="30"/>
  <c r="F162" i="30"/>
  <c r="F163" i="30"/>
  <c r="F164" i="30"/>
  <c r="F165" i="30"/>
  <c r="F166" i="30"/>
  <c r="F167" i="30"/>
  <c r="F168" i="30"/>
  <c r="F169" i="30"/>
  <c r="F170" i="30"/>
  <c r="F171" i="30"/>
  <c r="F172" i="30"/>
  <c r="F173" i="30"/>
  <c r="F174" i="30"/>
  <c r="F186" i="30" l="1"/>
  <c r="J186" i="30" s="1"/>
  <c r="F185" i="30"/>
  <c r="J185" i="30" s="1"/>
  <c r="F184" i="30"/>
  <c r="F183" i="30"/>
  <c r="J183" i="30" s="1"/>
  <c r="F182" i="30"/>
  <c r="F181" i="30"/>
  <c r="J181" i="30" s="1"/>
  <c r="F180" i="30"/>
  <c r="F179" i="30"/>
  <c r="J179" i="30" s="1"/>
  <c r="F178" i="30"/>
  <c r="F177" i="30"/>
  <c r="J177" i="30" s="1"/>
  <c r="J150" i="30"/>
  <c r="J154" i="30"/>
  <c r="J158" i="30"/>
  <c r="J162" i="30"/>
  <c r="J166" i="30"/>
  <c r="J170" i="30"/>
  <c r="J174" i="30"/>
  <c r="J146" i="30"/>
  <c r="F143" i="30"/>
  <c r="F142" i="30"/>
  <c r="F127" i="30"/>
  <c r="F128" i="30"/>
  <c r="F129" i="30"/>
  <c r="J129" i="30" s="1"/>
  <c r="F130" i="30"/>
  <c r="F131" i="30"/>
  <c r="F132" i="30"/>
  <c r="F133" i="30"/>
  <c r="J133" i="30" s="1"/>
  <c r="F134" i="30"/>
  <c r="F135" i="30"/>
  <c r="F136" i="30"/>
  <c r="F137" i="30"/>
  <c r="J137" i="30" s="1"/>
  <c r="F138" i="30"/>
  <c r="F139" i="30"/>
  <c r="F126" i="30"/>
  <c r="J126" i="30" s="1"/>
  <c r="F125" i="30"/>
  <c r="J125" i="30" s="1"/>
  <c r="F124" i="30"/>
  <c r="F123" i="30"/>
  <c r="F122" i="30"/>
  <c r="J122" i="30" s="1"/>
  <c r="F121" i="30"/>
  <c r="F120" i="30"/>
  <c r="F119" i="30"/>
  <c r="F118" i="30"/>
  <c r="J118" i="30" s="1"/>
  <c r="F117" i="30"/>
  <c r="F113" i="30"/>
  <c r="F111" i="30"/>
  <c r="F109" i="30"/>
  <c r="F107" i="30"/>
  <c r="F105" i="30"/>
  <c r="F101" i="30"/>
  <c r="F97" i="30"/>
  <c r="J98" i="30" s="1"/>
  <c r="F4" i="30"/>
  <c r="F5" i="30"/>
  <c r="F6" i="30"/>
  <c r="F172" i="32" s="1"/>
  <c r="F7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104" i="32" s="1"/>
  <c r="F35" i="30"/>
  <c r="F36" i="30"/>
  <c r="F37" i="30"/>
  <c r="F38" i="30"/>
  <c r="F39" i="30"/>
  <c r="F40" i="30"/>
  <c r="F41" i="30"/>
  <c r="F42" i="30"/>
  <c r="F43" i="30"/>
  <c r="F44" i="30"/>
  <c r="F45" i="30"/>
  <c r="F46" i="30"/>
  <c r="F212" i="32" s="1"/>
  <c r="F47" i="30"/>
  <c r="F48" i="30"/>
  <c r="F49" i="30"/>
  <c r="F50" i="30"/>
  <c r="F51" i="30"/>
  <c r="F52" i="30"/>
  <c r="F53" i="30"/>
  <c r="F54" i="30"/>
  <c r="F55" i="30"/>
  <c r="F56" i="30"/>
  <c r="F57" i="30"/>
  <c r="F58" i="30"/>
  <c r="F128" i="32" s="1"/>
  <c r="F59" i="30"/>
  <c r="F60" i="30"/>
  <c r="F61" i="30"/>
  <c r="F62" i="30"/>
  <c r="F63" i="30"/>
  <c r="F64" i="30"/>
  <c r="F65" i="30"/>
  <c r="F66" i="30"/>
  <c r="F67" i="30"/>
  <c r="F68" i="30"/>
  <c r="F69" i="30"/>
  <c r="F70" i="30"/>
  <c r="F70" i="32" s="1"/>
  <c r="F71" i="30"/>
  <c r="F72" i="30"/>
  <c r="F73" i="30"/>
  <c r="F74" i="30"/>
  <c r="F75" i="30"/>
  <c r="F76" i="30"/>
  <c r="F77" i="30"/>
  <c r="F78" i="30"/>
  <c r="F79" i="30"/>
  <c r="F80" i="30"/>
  <c r="F81" i="30"/>
  <c r="F82" i="30"/>
  <c r="J82" i="30" s="1"/>
  <c r="F83" i="30"/>
  <c r="F84" i="30"/>
  <c r="F85" i="30"/>
  <c r="F86" i="30"/>
  <c r="F87" i="30"/>
  <c r="F88" i="30"/>
  <c r="F89" i="30"/>
  <c r="F90" i="30"/>
  <c r="F91" i="30"/>
  <c r="J91" i="30" s="1"/>
  <c r="F92" i="30"/>
  <c r="F93" i="30"/>
  <c r="F94" i="30"/>
  <c r="F95" i="30"/>
  <c r="J95" i="30" s="1"/>
  <c r="F96" i="30"/>
  <c r="F3" i="30"/>
  <c r="J3" i="30" s="1"/>
  <c r="J184" i="30"/>
  <c r="J182" i="30"/>
  <c r="J180" i="30"/>
  <c r="J178" i="30"/>
  <c r="J173" i="30"/>
  <c r="J172" i="30"/>
  <c r="J171" i="30"/>
  <c r="J169" i="30"/>
  <c r="J168" i="30"/>
  <c r="J167" i="30"/>
  <c r="J165" i="30"/>
  <c r="J164" i="30"/>
  <c r="J163" i="30"/>
  <c r="J161" i="30"/>
  <c r="J160" i="30"/>
  <c r="J159" i="30"/>
  <c r="J157" i="30"/>
  <c r="J156" i="30"/>
  <c r="J155" i="30"/>
  <c r="J153" i="30"/>
  <c r="J152" i="30"/>
  <c r="J151" i="30"/>
  <c r="J149" i="30"/>
  <c r="J148" i="30"/>
  <c r="J147" i="30"/>
  <c r="J139" i="30"/>
  <c r="J138" i="30"/>
  <c r="J136" i="30"/>
  <c r="J135" i="30"/>
  <c r="J134" i="30"/>
  <c r="J132" i="30"/>
  <c r="J131" i="30"/>
  <c r="J130" i="30"/>
  <c r="J128" i="30"/>
  <c r="J127" i="30"/>
  <c r="J124" i="30"/>
  <c r="J123" i="30"/>
  <c r="F7" i="33"/>
  <c r="J120" i="30"/>
  <c r="J119" i="30"/>
  <c r="F3" i="33"/>
  <c r="J96" i="30"/>
  <c r="J93" i="30"/>
  <c r="J92" i="30"/>
  <c r="J88" i="30"/>
  <c r="J85" i="30"/>
  <c r="J84" i="30"/>
  <c r="J81" i="30"/>
  <c r="J80" i="30"/>
  <c r="J78" i="30"/>
  <c r="J77" i="30"/>
  <c r="J76" i="30"/>
  <c r="J74" i="30"/>
  <c r="J73" i="30"/>
  <c r="J72" i="30"/>
  <c r="F140" i="38"/>
  <c r="F210" i="38"/>
  <c r="F136" i="32"/>
  <c r="F136" i="38"/>
  <c r="F230" i="32"/>
  <c r="F228" i="32"/>
  <c r="J61" i="30"/>
  <c r="F202" i="38"/>
  <c r="F128" i="38"/>
  <c r="F222" i="32"/>
  <c r="J53" i="30"/>
  <c r="F194" i="38"/>
  <c r="F120" i="32"/>
  <c r="F120" i="38"/>
  <c r="F214" i="32"/>
  <c r="J45" i="30"/>
  <c r="F210" i="32"/>
  <c r="F112" i="32"/>
  <c r="F112" i="38"/>
  <c r="F182" i="38"/>
  <c r="F108" i="38"/>
  <c r="F202" i="32"/>
  <c r="F104" i="38"/>
  <c r="F198" i="32"/>
  <c r="F196" i="32"/>
  <c r="F195" i="32"/>
  <c r="F170" i="38"/>
  <c r="F96" i="32"/>
  <c r="F96" i="38"/>
  <c r="F190" i="32"/>
  <c r="J21" i="30"/>
  <c r="F162" i="38"/>
  <c r="F88" i="32"/>
  <c r="F88" i="38"/>
  <c r="F182" i="32"/>
  <c r="F180" i="32"/>
  <c r="F84" i="38"/>
  <c r="F154" i="38"/>
  <c r="F80" i="32"/>
  <c r="F80" i="38"/>
  <c r="F174" i="32"/>
  <c r="F76" i="38"/>
  <c r="F146" i="38"/>
  <c r="I155" i="30"/>
  <c r="I156" i="30"/>
  <c r="F188" i="32"/>
  <c r="F38" i="32"/>
  <c r="F54" i="32"/>
  <c r="F156" i="32"/>
  <c r="J89" i="30"/>
  <c r="J90" i="30"/>
  <c r="F6" i="33" l="1"/>
  <c r="F10" i="33"/>
  <c r="J121" i="30"/>
  <c r="J117" i="30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H160" i="32" s="1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57" i="32"/>
  <c r="H158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<sst xmlns="http://purl.oclc.org/ooxml/spreadsheetml/main" count="2904" uniqueCount="273">
  <si>
    <t>Lotto 1 PAC</t>
  </si>
  <si>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</si>
  <si>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</si>
  <si>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</si>
  <si>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</si>
  <si>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</si>
  <si>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</si>
  <si>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</si>
  <si>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</si>
  <si>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</si>
  <si>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</si>
  <si>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</si>
  <si>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</si>
  <si>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</si>
  <si>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</si>
  <si>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</si>
  <si>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</si>
  <si>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</si>
  <si>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</si>
  <si>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</si>
  <si>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</si>
  <si>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</si>
  <si>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</si>
  <si>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</si>
  <si>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</si>
  <si>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</si>
  <si>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</si>
  <si>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</si>
  <si>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</si>
  <si>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</si>
  <si>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</si>
  <si>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</si>
  <si>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</si>
  <si>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</si>
  <si>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</si>
  <si>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</si>
  <si>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</si>
  <si>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</si>
  <si>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</si>
  <si>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</si>
  <si>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</si>
  <si>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</si>
  <si>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</si>
  <si>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</si>
  <si>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</si>
  <si>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</si>
  <si>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</si>
  <si>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</si>
  <si>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</si>
  <si>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</si>
  <si>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</si>
  <si>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</si>
  <si>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</si>
  <si>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</si>
  <si>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</si>
  <si>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</si>
  <si>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</si>
  <si>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</si>
  <si>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</si>
  <si>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</si>
  <si>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</si>
  <si>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</si>
  <si>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</si>
  <si>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</si>
  <si>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</si>
  <si>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</si>
  <si>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</si>
  <si>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</si>
  <si>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</si>
  <si>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</si>
  <si>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</si>
  <si>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</si>
  <si>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</si>
  <si>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</si>
  <si>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</si>
  <si>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</si>
  <si>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</si>
  <si>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</si>
  <si>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</si>
  <si>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</si>
  <si>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</si>
  <si>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</si>
  <si>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</si>
  <si>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</si>
  <si>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</si>
  <si>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</si>
  <si>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</si>
  <si>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</si>
  <si>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</si>
  <si>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</si>
  <si>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</si>
  <si>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</si>
  <si>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</si>
  <si>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</si>
  <si>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</si>
  <si>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</si>
  <si>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</si>
  <si>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</si>
  <si>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</si>
  <si>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</si>
  <si>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</si>
  <si>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</si>
  <si>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</si>
  <si>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</si>
  <si>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</si>
  <si>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</si>
  <si>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</si>
  <si>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</si>
  <si>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</si>
  <si>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</si>
  <si>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</si>
  <si>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</si>
  <si>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</si>
  <si>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</si>
  <si>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</si>
  <si>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</si>
  <si>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</si>
  <si>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</si>
  <si>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</si>
  <si>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</si>
  <si>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</si>
  <si>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</si>
  <si>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</si>
  <si>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</si>
  <si>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</si>
  <si>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</si>
  <si>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</si>
  <si>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</si>
  <si>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</si>
  <si>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</si>
  <si>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</si>
  <si>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</si>
  <si>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</si>
  <si>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</si>
  <si>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</si>
  <si>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</si>
  <si>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</si>
  <si>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</si>
  <si>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</si>
  <si>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</si>
  <si>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</si>
  <si>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</si>
  <si>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</si>
  <si>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</si>
  <si>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</si>
  <si>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</si>
  <si>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</si>
  <si>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</si>
  <si>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</si>
  <si>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</si>
  <si>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</si>
  <si>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</si>
  <si>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</si>
  <si>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</si>
  <si>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</si>
  <si>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</si>
  <si>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</si>
  <si>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</si>
  <si>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</si>
  <si>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</si>
  <si>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</si>
  <si>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</si>
  <si>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</si>
  <si>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</si>
  <si>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</si>
  <si>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</si>
  <si>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</si>
  <si>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</si>
  <si>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</si>
  <si>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</si>
  <si>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</si>
  <si>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</si>
  <si>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</si>
  <si>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</si>
  <si>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</si>
  <si>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</si>
  <si>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</si>
  <si>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</si>
  <si>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</si>
  <si>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</si>
  <si>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</si>
  <si>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</si>
  <si>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</si>
  <si>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</si>
  <si>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</si>
  <si>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</si>
  <si>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</si>
  <si>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</si>
  <si>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</si>
  <si>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</si>
  <si>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</si>
  <si>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</si>
  <si>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</si>
  <si>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</si>
  <si>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</si>
  <si>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</si>
  <si>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</si>
  <si>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</si>
  <si>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Quantità stimata  Lotto 1 (w j,k)</t>
  </si>
  <si>
    <t>Quantità stimata  Lotto 1 
(w cos_rt j,k)</t>
  </si>
  <si>
    <t>Quantità stimata  Lotto 1 
(w opz j,k)</t>
  </si>
  <si>
    <t>Quantità stimata  Lotto 1 
(wj,k)</t>
  </si>
  <si>
    <t>Quantità stimata  Lotto 1 
(w opz. j,k)</t>
  </si>
  <si>
    <t>SEZIONE 7 - SERVIZI DI SUPPORTO TECNICO SPECIALISTICO</t>
  </si>
  <si>
    <t>Quantità stimata  Lotto 1 
(w j,k)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</si>
  <si>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</si>
  <si>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</si>
  <si>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</si>
  <si>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</si>
  <si>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Quantità stimata  Lotto 1 
(w AA j,k)</t>
  </si>
  <si>
    <t>TABELLA 2 - Opzione Finestra Erogazione Estesa - Dettaglio Quantità Stimate</t>
  </si>
  <si>
    <t>Quantità stimata  Lotto 1 
(w FEE j,k)</t>
  </si>
  <si>
    <t>Quantità stimata  Lotto 1 
(w AA + FEE j,k)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</si>
  <si>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</si>
  <si>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</si>
  <si>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</si>
  <si>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</si>
  <si>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</si>
  <si>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</si>
  <si>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</si>
  <si>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</si>
  <si>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</si>
  <si>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</si>
  <si>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</si>
  <si>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</si>
  <si>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</si>
  <si>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</si>
  <si>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</si>
  <si>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</si>
  <si>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</si>
  <si>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</si>
  <si>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</si>
  <si>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</si>
  <si>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</si>
  <si>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1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</si>
  <si>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</si>
  <si>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</si>
  <si>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</si>
  <si>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</si>
  <si>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</si>
  <si>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</si>
  <si>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Maggiorazione % Offerta (puj,k)</t>
  </si>
  <si>
    <t>INSERIRE DAL CONCORRENTE - Prezzo unitario Offerto (Puj,k)</t>
  </si>
  <si>
    <t>Lotto 1 PAC - CON ARROTONDAMENTO</t>
  </si>
  <si>
    <t>Opzione Affidabilità elevata + Finestra di Erogazione Estesa
[% aggiuntiva sull'importo di canone per collegamento]</t>
  </si>
  <si>
    <r>
      <t xml:space="preserve">INSERIRE DAL CONCORRENTE - Prezzo unitario offerto dal concorrente 
</t>
    </r>
    <r>
      <rPr>
        <b/>
        <i/>
        <sz val="9"/>
        <rFont val="Calibri"/>
        <family val="2"/>
        <scheme val="minor"/>
      </rPr>
      <t>(Puj,k)</t>
    </r>
  </si>
  <si>
    <t>Canone mensile (opz. sul 30% della BGA) STANDARD</t>
  </si>
  <si>
    <t>Canone mensile (opz. sul 30% della BGA) AVANZATO</t>
  </si>
  <si>
    <t>Peso Complessivo in € per opzione CoS Real Time
(NB: dalla sommatoria sono escluse le voci k-esime relative a “una tantum”)</t>
  </si>
  <si>
    <t>Peso Complessivo in € per opzione Finestra di Erogazione Estesa
NB: dalla sommatoria sono escluse le voci k-esime relative a “una tantum”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</si>
  <si>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</si>
  <si>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</si>
  <si>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</si>
  <si>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</si>
  <si>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Peso Complessivo in € per opzione CoS Real Time in Affidabilità elevata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</si>
  <si>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</si>
  <si>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elevata e Finestra di erogazione estesa
(NB: dalla sommatoria sono escluse le voci k-esime relative a “una tantum”)</t>
  </si>
  <si>
    <r>
      <t xml:space="preserve">SEZIONE 2 - OPZIONE Classe di Servizio Real Time -  MAGGIORAZIONE DEI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</si>
  <si>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</si>
  <si>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</si>
  <si>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Prezzo unitario a Base d'Asta (Puj,k)</t>
  </si>
  <si>
    <t>Maggiorazione % a Base d'Asta (puj,k)</t>
  </si>
  <si>
    <t>Prezzo unitario offerto dal concorrente - TRONCAMENTO/CHECK BDA UNITARIE 
(Puj,k [troncamento])</t>
  </si>
  <si>
    <t>Importo Complessivo per singola voce economica (j,k)  
Puj,k [troncamento]* wj,k</t>
  </si>
  <si>
    <t>Maggiorazione offerta dal concorrente - TRONCAMENTO/CHECK BDA UNITARIE 
(puj,k [troncamento])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</si>
  <si>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</si>
  <si>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</si>
  <si>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</si>
  <si>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</si>
  <si>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</si>
  <si>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10000)
[canone per utenti]</t>
  </si>
  <si>
    <t>Telefoni IP Desktop - IP Soft Phone
[canone mensile per apparato]</t>
  </si>
  <si>
    <r>
      <rPr>
        <b/>
        <i/>
        <sz val="14"/>
        <color rgb="FF0070C0"/>
        <rFont val="Calibri"/>
        <family val="2"/>
        <scheme val="minor"/>
      </rPr>
      <t>LOTTO 1</t>
    </r>
    <r>
      <rPr>
        <i/>
        <sz val="14"/>
        <color rgb="FF0070C0"/>
        <rFont val="Calibri"/>
        <family val="2"/>
        <scheme val="minor"/>
      </rPr>
      <t xml:space="preserve">
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</si>
</sst>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  <font>
      <b/>
      <i/>
      <sz val="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4" fontId="10" fillId="6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10" fillId="6" borderId="0" xfId="0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3" fontId="10" fillId="6" borderId="0" xfId="0" applyNumberFormat="1" applyFont="1" applyFill="1" applyAlignment="1">
      <alignment horizontal="center" vertical="center"/>
    </xf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5" fillId="0" borderId="33" xfId="0" applyFont="1" applyBorder="1" applyAlignment="1">
      <alignment horizontal="left" wrapText="1"/>
    </xf>
    <xf numFmtId="0" fontId="3" fillId="0" borderId="34" xfId="0" applyFont="1" applyBorder="1"/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0" fontId="3" fillId="0" borderId="37" xfId="0" applyFont="1" applyBorder="1"/>
    <xf numFmtId="44" fontId="6" fillId="5" borderId="1" xfId="1" applyFont="1" applyFill="1" applyBorder="1" applyAlignment="1">
      <alignment horizontal="center" vertical="center"/>
    </xf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10" fillId="6" borderId="0" xfId="0" applyNumberFormat="1" applyFont="1" applyFill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" fontId="4" fillId="3" borderId="17" xfId="0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44" fontId="10" fillId="6" borderId="8" xfId="0" applyNumberFormat="1" applyFont="1" applyFill="1" applyBorder="1" applyAlignment="1">
      <alignment horizontal="center" vertical="center" wrapText="1"/>
    </xf>
    <xf numFmtId="44" fontId="10" fillId="6" borderId="8" xfId="0" applyNumberFormat="1" applyFont="1" applyFill="1" applyBorder="1" applyAlignment="1">
      <alignment horizontal="center" vertical="center"/>
    </xf>
    <xf numFmtId="44" fontId="10" fillId="6" borderId="39" xfId="0" applyNumberFormat="1" applyFont="1" applyFill="1" applyBorder="1" applyAlignment="1">
      <alignment horizontal="center" vertical="center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/>
  </sheetViews>
  <sheetFormatPr defaultRowHeight="18.5" x14ac:dyDescent="0.45"/>
  <cols>
    <col min="1" max="1" width="10.36328125" style="56" customWidth="1"/>
    <col min="2" max="16384" width="8.7265625" style="56"/>
  </cols>
  <sheetData>
    <row r="1" spans="2:18" ht="21.5" customHeight="1" thickBot="1" x14ac:dyDescent="0.5"/>
    <row r="2" spans="2:18" x14ac:dyDescent="0.45"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9"/>
    </row>
    <row r="3" spans="2:18" x14ac:dyDescent="0.45"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2"/>
    </row>
    <row r="4" spans="2:18" x14ac:dyDescent="0.45"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2"/>
    </row>
    <row r="5" spans="2:18" x14ac:dyDescent="0.45">
      <c r="B5" s="129" t="s">
        <v>234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1"/>
    </row>
    <row r="6" spans="2:18" x14ac:dyDescent="0.45">
      <c r="B6" s="129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1"/>
    </row>
    <row r="7" spans="2:18" x14ac:dyDescent="0.45">
      <c r="B7" s="129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1"/>
    </row>
    <row r="8" spans="2:18" x14ac:dyDescent="0.45">
      <c r="B8" s="129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1"/>
    </row>
    <row r="9" spans="2:18" x14ac:dyDescent="0.45">
      <c r="B9" s="129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1"/>
    </row>
    <row r="10" spans="2:18" x14ac:dyDescent="0.45">
      <c r="B10" s="129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1"/>
    </row>
    <row r="11" spans="2:18" x14ac:dyDescent="0.45">
      <c r="B11" s="129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1"/>
    </row>
    <row r="12" spans="2:18" x14ac:dyDescent="0.45"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1"/>
    </row>
    <row r="13" spans="2:18" x14ac:dyDescent="0.45"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1"/>
    </row>
    <row r="14" spans="2:18" x14ac:dyDescent="0.45">
      <c r="B14" s="129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1"/>
    </row>
    <row r="15" spans="2:18" x14ac:dyDescent="0.45">
      <c r="B15" s="129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1"/>
    </row>
    <row r="16" spans="2:18" x14ac:dyDescent="0.45">
      <c r="B16" s="129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1"/>
    </row>
    <row r="17" spans="2:18" x14ac:dyDescent="0.45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5"/>
    </row>
    <row r="18" spans="2:18" x14ac:dyDescent="0.45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5"/>
    </row>
    <row r="19" spans="2:18" ht="19" thickBot="1" x14ac:dyDescent="0.5">
      <c r="B19" s="126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8"/>
    </row>
  </sheetData>
  <sheetProtection algorithmName="SHA-512" hashValue="/PLqzx7m5xjAEf6JnTjoqXP0F2OeEAsT39moJNZXfcioVwWObN8yy9PyuNj6K6+OT8qbSkgoSynvX9hfTQX7cg==" saltValue="0eRy4eTzMHtgU5U06j/hTQ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/>
  </sheetViews>
  <sheetFormatPr defaultRowHeight="18.5" x14ac:dyDescent="0.45"/>
  <cols>
    <col min="1" max="1" width="14.453125" style="56" customWidth="1"/>
    <col min="2" max="18" width="11.81640625" style="56" customWidth="1"/>
    <col min="19" max="16384" width="8.7265625" style="56"/>
  </cols>
  <sheetData>
    <row r="2" spans="2:18" ht="58.5" customHeight="1" thickBot="1" x14ac:dyDescent="0.5">
      <c r="B2" s="146" t="s">
        <v>235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2:18" x14ac:dyDescent="0.45">
      <c r="B3" s="132" t="s">
        <v>272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4"/>
    </row>
    <row r="4" spans="2:18" x14ac:dyDescent="0.45">
      <c r="B4" s="135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7"/>
    </row>
    <row r="5" spans="2:18" x14ac:dyDescent="0.45">
      <c r="B5" s="135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7"/>
    </row>
    <row r="6" spans="2:18" ht="28" customHeight="1" x14ac:dyDescent="0.45">
      <c r="B6" s="138" t="s">
        <v>231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40"/>
    </row>
    <row r="7" spans="2:18" ht="28" customHeight="1" x14ac:dyDescent="0.45">
      <c r="B7" s="138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40"/>
    </row>
    <row r="8" spans="2:18" ht="28" customHeight="1" x14ac:dyDescent="0.45">
      <c r="B8" s="138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40"/>
    </row>
    <row r="9" spans="2:18" ht="28" customHeight="1" x14ac:dyDescent="0.45">
      <c r="B9" s="13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40"/>
    </row>
    <row r="10" spans="2:18" ht="28" customHeight="1" x14ac:dyDescent="0.45">
      <c r="B10" s="138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40"/>
    </row>
    <row r="11" spans="2:18" ht="28" customHeight="1" x14ac:dyDescent="0.45">
      <c r="B11" s="138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40"/>
    </row>
    <row r="12" spans="2:18" ht="28" customHeight="1" x14ac:dyDescent="0.45">
      <c r="B12" s="138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40"/>
    </row>
    <row r="13" spans="2:18" ht="28" customHeight="1" x14ac:dyDescent="0.45">
      <c r="B13" s="13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40"/>
    </row>
    <row r="14" spans="2:18" ht="28" customHeight="1" x14ac:dyDescent="0.45">
      <c r="B14" s="13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40"/>
    </row>
    <row r="15" spans="2:18" ht="28" customHeight="1" x14ac:dyDescent="0.45"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40"/>
    </row>
    <row r="16" spans="2:18" ht="28" customHeight="1" x14ac:dyDescent="0.45">
      <c r="B16" s="138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40"/>
    </row>
    <row r="17" spans="2:18" ht="69" customHeight="1" x14ac:dyDescent="0.45">
      <c r="B17" s="138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40"/>
    </row>
    <row r="18" spans="2:18" x14ac:dyDescent="0.45">
      <c r="B18" s="141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42"/>
    </row>
    <row r="19" spans="2:18" x14ac:dyDescent="0.45">
      <c r="B19" s="141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42"/>
    </row>
    <row r="20" spans="2:18" ht="19" thickBot="1" x14ac:dyDescent="0.5"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</row>
  </sheetData>
  <sheetProtection algorithmName="SHA-512" hashValue="+6nwGbP5NWizL4ywiSApaBlZ6H+Oq8DEBUus83LB5dbV2R93/U1nisngc0a3CM28eLLVTilyMbp0yMcWYX8rUw==" saltValue="rnc2p409tgLJgVKy0S92CQ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3"/>
  <sheetViews>
    <sheetView showGridLines="0" zoomScale="70" zoomScaleNormal="70" workbookViewId="0"/>
  </sheetViews>
  <sheetFormatPr defaultColWidth="38.453125" defaultRowHeight="42" customHeight="1" x14ac:dyDescent="0.45"/>
  <cols>
    <col min="1" max="1" width="24.81640625" style="56" customWidth="1"/>
    <col min="2" max="3" width="38.453125" style="56"/>
    <col min="4" max="4" width="44.7265625" style="56" customWidth="1"/>
    <col min="5" max="16384" width="38.453125" style="56"/>
  </cols>
  <sheetData>
    <row r="2" spans="2:6" ht="42" customHeight="1" x14ac:dyDescent="0.45">
      <c r="B2" s="151" t="s">
        <v>236</v>
      </c>
      <c r="C2" s="151"/>
      <c r="D2" s="151"/>
      <c r="E2" s="151"/>
    </row>
    <row r="3" spans="2:6" ht="26.5" customHeight="1" thickBot="1" x14ac:dyDescent="0.5">
      <c r="B3" s="57"/>
      <c r="C3" s="57"/>
      <c r="D3" s="57"/>
      <c r="E3" s="57"/>
    </row>
    <row r="4" spans="2:6" ht="42" customHeight="1" x14ac:dyDescent="0.45">
      <c r="B4" s="58" t="s">
        <v>207</v>
      </c>
      <c r="C4" s="59" t="s">
        <v>208</v>
      </c>
      <c r="D4" s="60" t="s">
        <v>223</v>
      </c>
      <c r="E4" s="115" t="s">
        <v>243</v>
      </c>
    </row>
    <row r="5" spans="2:6" ht="42" customHeight="1" x14ac:dyDescent="0.45">
      <c r="B5" s="61">
        <v>1</v>
      </c>
      <c r="C5" s="62" t="s">
        <v>53</v>
      </c>
      <c r="D5" s="63" t="s">
        <v>239</v>
      </c>
      <c r="E5" s="64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61">
        <v>2</v>
      </c>
      <c r="C6" s="62" t="s">
        <v>62</v>
      </c>
      <c r="D6" s="63" t="s">
        <v>240</v>
      </c>
      <c r="E6" s="64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61">
        <v>3</v>
      </c>
      <c r="C7" s="62" t="s">
        <v>114</v>
      </c>
      <c r="D7" s="63" t="s">
        <v>2</v>
      </c>
      <c r="E7" s="65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61">
        <v>4</v>
      </c>
      <c r="C8" s="62" t="s">
        <v>172</v>
      </c>
      <c r="D8" s="63" t="s">
        <v>1</v>
      </c>
      <c r="E8" s="66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61">
        <v>5</v>
      </c>
      <c r="C9" s="62" t="s">
        <v>171</v>
      </c>
      <c r="D9" s="63" t="s">
        <v>3</v>
      </c>
      <c r="E9" s="67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47" t="s">
        <v>185</v>
      </c>
      <c r="C10" s="148"/>
      <c r="D10" s="148"/>
      <c r="E10" s="68">
        <f>IFERROR(SUM(E5:E9),"BdA superata o inserimento errato")</f>
        <v>0</v>
      </c>
    </row>
    <row r="11" spans="2:6" ht="42" customHeight="1" thickBot="1" x14ac:dyDescent="0.5">
      <c r="D11" s="69"/>
      <c r="E11" s="70"/>
    </row>
    <row r="12" spans="2:6" ht="42" customHeight="1" thickBot="1" x14ac:dyDescent="0.5">
      <c r="B12" s="149" t="s">
        <v>186</v>
      </c>
      <c r="C12" s="150"/>
      <c r="D12" s="150"/>
      <c r="E12" s="71">
        <v>835000000</v>
      </c>
      <c r="F12" s="72"/>
    </row>
    <row r="13" spans="2:6" ht="42" customHeight="1" x14ac:dyDescent="0.45">
      <c r="E13" s="72"/>
    </row>
  </sheetData>
  <sheetProtection algorithmName="SHA-512" hashValue="RYC4se04F786AtenxXi8hDV88ToQFpOdS7v0VMODu290sfoEfq17RDVNqFjaU3d1ryJa/tiE+2ky+oBqz4mawg==" saltValue="cDK4LQQ7p85McdEbX38deQ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5" sqref="E5"/>
    </sheetView>
  </sheetViews>
  <sheetFormatPr defaultRowHeight="14.5" x14ac:dyDescent="0.35"/>
  <cols>
    <col min="1" max="1" width="9" style="1" customWidth="1"/>
    <col min="2" max="2" width="49.6328125" style="1" customWidth="1"/>
    <col min="3" max="3" width="13.90625" style="1" customWidth="1"/>
    <col min="4" max="4" width="12.08984375" style="49" customWidth="1"/>
    <col min="5" max="5" width="20.54296875" style="97" customWidth="1"/>
    <col min="6" max="6" width="21.54296875" style="53" customWidth="1"/>
    <col min="7" max="7" width="10.54296875" style="1" bestFit="1" customWidth="1"/>
    <col min="8" max="8" width="16.54296875" style="1" customWidth="1"/>
    <col min="9" max="9" width="18.54296875" style="74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54" t="s">
        <v>191</v>
      </c>
      <c r="B1" s="154"/>
      <c r="C1" s="154"/>
      <c r="D1" s="154"/>
      <c r="E1" s="154"/>
      <c r="F1" s="154"/>
      <c r="G1" s="154"/>
      <c r="H1" s="154"/>
      <c r="I1" s="154"/>
      <c r="J1" s="50" t="s">
        <v>263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70.5" customHeight="1" x14ac:dyDescent="0.35">
      <c r="A2" s="4" t="s">
        <v>195</v>
      </c>
      <c r="B2" s="4" t="s">
        <v>196</v>
      </c>
      <c r="C2" s="4" t="s">
        <v>38</v>
      </c>
      <c r="D2" s="4" t="s">
        <v>260</v>
      </c>
      <c r="E2" s="116" t="s">
        <v>245</v>
      </c>
      <c r="F2" s="55" t="s">
        <v>262</v>
      </c>
      <c r="G2" s="4" t="s">
        <v>190</v>
      </c>
      <c r="H2" s="4" t="s">
        <v>197</v>
      </c>
      <c r="I2" s="25" t="s">
        <v>198</v>
      </c>
      <c r="J2" s="31" t="s">
        <v>0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9" t="s">
        <v>4</v>
      </c>
      <c r="C3" s="12" t="s">
        <v>39</v>
      </c>
      <c r="D3" s="46">
        <v>75</v>
      </c>
      <c r="E3" s="93"/>
      <c r="F3" s="54">
        <f>IF(OR(E3&gt;D3,E3&lt;0),"BdA Unitaria Superata o inserimento errato",TRUNC(E3,2))</f>
        <v>0</v>
      </c>
      <c r="G3" s="12" t="s">
        <v>53</v>
      </c>
      <c r="H3" s="13" t="s">
        <v>106</v>
      </c>
      <c r="I3" s="23">
        <v>1404</v>
      </c>
      <c r="J3" s="8">
        <f>IFERROR(I3*$F3,"BdA superata o errore di inserimento")</f>
        <v>0</v>
      </c>
      <c r="K3" s="27"/>
      <c r="L3" s="51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9" t="s">
        <v>5</v>
      </c>
      <c r="C4" s="12" t="s">
        <v>40</v>
      </c>
      <c r="D4" s="46">
        <v>63</v>
      </c>
      <c r="E4" s="93"/>
      <c r="F4" s="54">
        <f t="shared" ref="F4:F67" si="0">IF(OR(E4&gt;D4,E4&lt;0),"BdA Unitaria Superata o inserimento errato",TRUNC(E4,2))</f>
        <v>0</v>
      </c>
      <c r="G4" s="12" t="s">
        <v>53</v>
      </c>
      <c r="H4" s="13" t="s">
        <v>108</v>
      </c>
      <c r="I4" s="23">
        <v>65988</v>
      </c>
      <c r="J4" s="8">
        <f t="shared" ref="J4:J67" si="1">IFERROR(I4*$F4,"BdA superata o errore di inserimento")</f>
        <v>0</v>
      </c>
      <c r="K4"/>
      <c r="L4" s="51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9" t="s">
        <v>6</v>
      </c>
      <c r="C5" s="12" t="s">
        <v>39</v>
      </c>
      <c r="D5" s="46">
        <v>100</v>
      </c>
      <c r="E5" s="93"/>
      <c r="F5" s="54">
        <f t="shared" si="0"/>
        <v>0</v>
      </c>
      <c r="G5" s="12" t="s">
        <v>53</v>
      </c>
      <c r="H5" s="13" t="s">
        <v>106</v>
      </c>
      <c r="I5" s="23">
        <v>699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9" t="s">
        <v>7</v>
      </c>
      <c r="C6" s="12" t="s">
        <v>40</v>
      </c>
      <c r="D6" s="46">
        <v>70</v>
      </c>
      <c r="E6" s="93"/>
      <c r="F6" s="54">
        <f t="shared" si="0"/>
        <v>0</v>
      </c>
      <c r="G6" s="12" t="s">
        <v>53</v>
      </c>
      <c r="H6" s="13" t="s">
        <v>108</v>
      </c>
      <c r="I6" s="23">
        <v>32853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9" t="s">
        <v>8</v>
      </c>
      <c r="C7" s="12" t="s">
        <v>39</v>
      </c>
      <c r="D7" s="46">
        <v>100</v>
      </c>
      <c r="E7" s="93"/>
      <c r="F7" s="54">
        <f t="shared" si="0"/>
        <v>0</v>
      </c>
      <c r="G7" s="12" t="s">
        <v>53</v>
      </c>
      <c r="H7" s="13" t="s">
        <v>106</v>
      </c>
      <c r="I7" s="23">
        <v>674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9" t="s">
        <v>9</v>
      </c>
      <c r="C8" s="12" t="s">
        <v>40</v>
      </c>
      <c r="D8" s="46">
        <v>76</v>
      </c>
      <c r="E8" s="93"/>
      <c r="F8" s="54">
        <f t="shared" si="0"/>
        <v>0</v>
      </c>
      <c r="G8" s="12" t="s">
        <v>53</v>
      </c>
      <c r="H8" s="13" t="s">
        <v>108</v>
      </c>
      <c r="I8" s="23">
        <v>31678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9" t="s">
        <v>10</v>
      </c>
      <c r="C9" s="12" t="s">
        <v>39</v>
      </c>
      <c r="D9" s="46">
        <v>100</v>
      </c>
      <c r="E9" s="93"/>
      <c r="F9" s="54">
        <f t="shared" si="0"/>
        <v>0</v>
      </c>
      <c r="G9" s="12" t="s">
        <v>53</v>
      </c>
      <c r="H9" s="13" t="s">
        <v>106</v>
      </c>
      <c r="I9" s="23">
        <v>624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9" t="s">
        <v>11</v>
      </c>
      <c r="C10" s="12" t="s">
        <v>40</v>
      </c>
      <c r="D10" s="46">
        <v>76</v>
      </c>
      <c r="E10" s="93"/>
      <c r="F10" s="54">
        <f t="shared" si="0"/>
        <v>0</v>
      </c>
      <c r="G10" s="12" t="s">
        <v>53</v>
      </c>
      <c r="H10" s="13" t="s">
        <v>108</v>
      </c>
      <c r="I10" s="23">
        <v>29328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9" t="s">
        <v>12</v>
      </c>
      <c r="C11" s="12" t="s">
        <v>39</v>
      </c>
      <c r="D11" s="46">
        <v>100</v>
      </c>
      <c r="E11" s="93"/>
      <c r="F11" s="54">
        <f t="shared" si="0"/>
        <v>0</v>
      </c>
      <c r="G11" s="12" t="s">
        <v>53</v>
      </c>
      <c r="H11" s="13" t="s">
        <v>106</v>
      </c>
      <c r="I11" s="23">
        <v>692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9" t="s">
        <v>13</v>
      </c>
      <c r="C12" s="12" t="s">
        <v>40</v>
      </c>
      <c r="D12" s="46">
        <v>76</v>
      </c>
      <c r="E12" s="93"/>
      <c r="F12" s="54">
        <f t="shared" si="0"/>
        <v>0</v>
      </c>
      <c r="G12" s="12" t="s">
        <v>53</v>
      </c>
      <c r="H12" s="13" t="s">
        <v>108</v>
      </c>
      <c r="I12" s="23">
        <v>32524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9" t="s">
        <v>14</v>
      </c>
      <c r="C13" s="12" t="s">
        <v>39</v>
      </c>
      <c r="D13" s="46">
        <v>110</v>
      </c>
      <c r="E13" s="93"/>
      <c r="F13" s="54">
        <f t="shared" si="0"/>
        <v>0</v>
      </c>
      <c r="G13" s="12" t="s">
        <v>53</v>
      </c>
      <c r="H13" s="13" t="s">
        <v>106</v>
      </c>
      <c r="I13" s="23">
        <v>692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9" t="s">
        <v>15</v>
      </c>
      <c r="C14" s="12" t="s">
        <v>40</v>
      </c>
      <c r="D14" s="46">
        <v>135</v>
      </c>
      <c r="E14" s="93"/>
      <c r="F14" s="54">
        <f t="shared" si="0"/>
        <v>0</v>
      </c>
      <c r="G14" s="12" t="s">
        <v>53</v>
      </c>
      <c r="H14" s="13" t="s">
        <v>108</v>
      </c>
      <c r="I14" s="23">
        <v>32524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9" t="s">
        <v>16</v>
      </c>
      <c r="C15" s="12" t="s">
        <v>39</v>
      </c>
      <c r="D15" s="46">
        <v>110</v>
      </c>
      <c r="E15" s="93"/>
      <c r="F15" s="54">
        <f t="shared" si="0"/>
        <v>0</v>
      </c>
      <c r="G15" s="12" t="s">
        <v>53</v>
      </c>
      <c r="H15" s="13" t="s">
        <v>106</v>
      </c>
      <c r="I15" s="23">
        <v>216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9" t="s">
        <v>17</v>
      </c>
      <c r="C16" s="12" t="s">
        <v>40</v>
      </c>
      <c r="D16" s="46">
        <v>176</v>
      </c>
      <c r="E16" s="93"/>
      <c r="F16" s="54">
        <f t="shared" si="0"/>
        <v>0</v>
      </c>
      <c r="G16" s="12" t="s">
        <v>53</v>
      </c>
      <c r="H16" s="13" t="s">
        <v>108</v>
      </c>
      <c r="I16" s="23">
        <v>10152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9" t="s">
        <v>18</v>
      </c>
      <c r="C17" s="12" t="s">
        <v>39</v>
      </c>
      <c r="D17" s="46">
        <v>300</v>
      </c>
      <c r="E17" s="93"/>
      <c r="F17" s="54">
        <f t="shared" si="0"/>
        <v>0</v>
      </c>
      <c r="G17" s="12" t="s">
        <v>53</v>
      </c>
      <c r="H17" s="13" t="s">
        <v>106</v>
      </c>
      <c r="I17" s="23">
        <v>216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9" t="s">
        <v>19</v>
      </c>
      <c r="C18" s="12" t="s">
        <v>40</v>
      </c>
      <c r="D18" s="46">
        <v>173</v>
      </c>
      <c r="E18" s="93"/>
      <c r="F18" s="54">
        <f t="shared" si="0"/>
        <v>0</v>
      </c>
      <c r="G18" s="12" t="s">
        <v>53</v>
      </c>
      <c r="H18" s="13" t="s">
        <v>108</v>
      </c>
      <c r="I18" s="23">
        <v>10152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9" t="s">
        <v>20</v>
      </c>
      <c r="C19" s="12" t="s">
        <v>39</v>
      </c>
      <c r="D19" s="46">
        <v>160</v>
      </c>
      <c r="E19" s="93"/>
      <c r="F19" s="54">
        <f t="shared" si="0"/>
        <v>0</v>
      </c>
      <c r="G19" s="12" t="s">
        <v>53</v>
      </c>
      <c r="H19" s="13" t="s">
        <v>106</v>
      </c>
      <c r="I19" s="23">
        <v>3457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9" t="s">
        <v>21</v>
      </c>
      <c r="C20" s="12" t="s">
        <v>40</v>
      </c>
      <c r="D20" s="46">
        <v>646</v>
      </c>
      <c r="E20" s="93"/>
      <c r="F20" s="54">
        <f t="shared" si="0"/>
        <v>0</v>
      </c>
      <c r="G20" s="12" t="s">
        <v>53</v>
      </c>
      <c r="H20" s="13" t="s">
        <v>108</v>
      </c>
      <c r="I20" s="23">
        <v>162479</v>
      </c>
      <c r="J20" s="8">
        <f t="shared" si="1"/>
        <v>0</v>
      </c>
    </row>
    <row r="21" spans="1:119" ht="24" x14ac:dyDescent="0.35">
      <c r="A21" s="12">
        <f t="shared" si="2"/>
        <v>19</v>
      </c>
      <c r="B21" s="19" t="s">
        <v>22</v>
      </c>
      <c r="C21" s="12" t="s">
        <v>39</v>
      </c>
      <c r="D21" s="46">
        <v>200</v>
      </c>
      <c r="E21" s="93"/>
      <c r="F21" s="54">
        <f t="shared" si="0"/>
        <v>0</v>
      </c>
      <c r="G21" s="12" t="s">
        <v>53</v>
      </c>
      <c r="H21" s="13" t="s">
        <v>106</v>
      </c>
      <c r="I21" s="23">
        <v>711</v>
      </c>
      <c r="J21" s="8">
        <f t="shared" si="1"/>
        <v>0</v>
      </c>
    </row>
    <row r="22" spans="1:119" ht="24" x14ac:dyDescent="0.35">
      <c r="A22" s="12">
        <f t="shared" si="2"/>
        <v>20</v>
      </c>
      <c r="B22" s="19" t="s">
        <v>23</v>
      </c>
      <c r="C22" s="12" t="s">
        <v>40</v>
      </c>
      <c r="D22" s="46">
        <v>665</v>
      </c>
      <c r="E22" s="93"/>
      <c r="F22" s="54">
        <f t="shared" si="0"/>
        <v>0</v>
      </c>
      <c r="G22" s="12" t="s">
        <v>53</v>
      </c>
      <c r="H22" s="13" t="s">
        <v>108</v>
      </c>
      <c r="I22" s="23">
        <v>33417</v>
      </c>
      <c r="J22" s="8">
        <f t="shared" si="1"/>
        <v>0</v>
      </c>
    </row>
    <row r="23" spans="1:119" ht="24" x14ac:dyDescent="0.35">
      <c r="A23" s="12">
        <f t="shared" si="2"/>
        <v>21</v>
      </c>
      <c r="B23" s="19" t="s">
        <v>24</v>
      </c>
      <c r="C23" s="12" t="s">
        <v>39</v>
      </c>
      <c r="D23" s="46">
        <v>200</v>
      </c>
      <c r="E23" s="93"/>
      <c r="F23" s="54">
        <f t="shared" si="0"/>
        <v>0</v>
      </c>
      <c r="G23" s="12" t="s">
        <v>53</v>
      </c>
      <c r="H23" s="13" t="s">
        <v>106</v>
      </c>
      <c r="I23" s="23">
        <v>527</v>
      </c>
      <c r="J23" s="8">
        <f t="shared" si="1"/>
        <v>0</v>
      </c>
    </row>
    <row r="24" spans="1:119" ht="24" x14ac:dyDescent="0.35">
      <c r="A24" s="12">
        <f t="shared" si="2"/>
        <v>22</v>
      </c>
      <c r="B24" s="19" t="s">
        <v>25</v>
      </c>
      <c r="C24" s="12" t="s">
        <v>40</v>
      </c>
      <c r="D24" s="46">
        <v>683</v>
      </c>
      <c r="E24" s="93"/>
      <c r="F24" s="54">
        <f t="shared" si="0"/>
        <v>0</v>
      </c>
      <c r="G24" s="12" t="s">
        <v>53</v>
      </c>
      <c r="H24" s="13" t="s">
        <v>108</v>
      </c>
      <c r="I24" s="23">
        <v>24769</v>
      </c>
      <c r="J24" s="8">
        <f t="shared" si="1"/>
        <v>0</v>
      </c>
    </row>
    <row r="25" spans="1:119" ht="24" x14ac:dyDescent="0.35">
      <c r="A25" s="12">
        <f t="shared" si="2"/>
        <v>23</v>
      </c>
      <c r="B25" s="19" t="s">
        <v>26</v>
      </c>
      <c r="C25" s="12" t="s">
        <v>39</v>
      </c>
      <c r="D25" s="46">
        <v>250</v>
      </c>
      <c r="E25" s="93"/>
      <c r="F25" s="54">
        <f t="shared" si="0"/>
        <v>0</v>
      </c>
      <c r="G25" s="12" t="s">
        <v>53</v>
      </c>
      <c r="H25" s="13" t="s">
        <v>106</v>
      </c>
      <c r="I25" s="23">
        <v>48</v>
      </c>
      <c r="J25" s="8">
        <f t="shared" si="1"/>
        <v>0</v>
      </c>
    </row>
    <row r="26" spans="1:119" ht="24" x14ac:dyDescent="0.35">
      <c r="A26" s="12">
        <f t="shared" si="2"/>
        <v>24</v>
      </c>
      <c r="B26" s="19" t="s">
        <v>27</v>
      </c>
      <c r="C26" s="12" t="s">
        <v>40</v>
      </c>
      <c r="D26" s="46">
        <v>761</v>
      </c>
      <c r="E26" s="93"/>
      <c r="F26" s="54">
        <f t="shared" si="0"/>
        <v>0</v>
      </c>
      <c r="G26" s="12" t="s">
        <v>53</v>
      </c>
      <c r="H26" s="13" t="s">
        <v>108</v>
      </c>
      <c r="I26" s="23">
        <v>2256</v>
      </c>
      <c r="J26" s="8">
        <f t="shared" si="1"/>
        <v>0</v>
      </c>
    </row>
    <row r="27" spans="1:119" ht="24" x14ac:dyDescent="0.35">
      <c r="A27" s="12">
        <f t="shared" si="2"/>
        <v>25</v>
      </c>
      <c r="B27" s="19" t="s">
        <v>28</v>
      </c>
      <c r="C27" s="12" t="s">
        <v>39</v>
      </c>
      <c r="D27" s="46">
        <v>500</v>
      </c>
      <c r="E27" s="93"/>
      <c r="F27" s="54">
        <f t="shared" si="0"/>
        <v>0</v>
      </c>
      <c r="G27" s="12" t="s">
        <v>53</v>
      </c>
      <c r="H27" s="13" t="s">
        <v>106</v>
      </c>
      <c r="I27" s="23">
        <v>19</v>
      </c>
      <c r="J27" s="8">
        <f t="shared" si="1"/>
        <v>0</v>
      </c>
    </row>
    <row r="28" spans="1:119" ht="24" x14ac:dyDescent="0.35">
      <c r="A28" s="12">
        <f t="shared" si="2"/>
        <v>26</v>
      </c>
      <c r="B28" s="19" t="s">
        <v>29</v>
      </c>
      <c r="C28" s="12" t="s">
        <v>40</v>
      </c>
      <c r="D28" s="46">
        <v>849</v>
      </c>
      <c r="E28" s="93"/>
      <c r="F28" s="54">
        <f t="shared" si="0"/>
        <v>0</v>
      </c>
      <c r="G28" s="12" t="s">
        <v>53</v>
      </c>
      <c r="H28" s="13" t="s">
        <v>108</v>
      </c>
      <c r="I28" s="23">
        <v>893</v>
      </c>
      <c r="J28" s="8">
        <f t="shared" si="1"/>
        <v>0</v>
      </c>
    </row>
    <row r="29" spans="1:119" ht="24" x14ac:dyDescent="0.35">
      <c r="A29" s="12">
        <f t="shared" si="2"/>
        <v>27</v>
      </c>
      <c r="B29" s="19" t="s">
        <v>30</v>
      </c>
      <c r="C29" s="12" t="s">
        <v>39</v>
      </c>
      <c r="D29" s="46">
        <v>500</v>
      </c>
      <c r="E29" s="93"/>
      <c r="F29" s="54">
        <f t="shared" si="0"/>
        <v>0</v>
      </c>
      <c r="G29" s="12" t="s">
        <v>53</v>
      </c>
      <c r="H29" s="13" t="s">
        <v>106</v>
      </c>
      <c r="I29" s="23">
        <v>102</v>
      </c>
      <c r="J29" s="8">
        <f t="shared" si="1"/>
        <v>0</v>
      </c>
    </row>
    <row r="30" spans="1:119" ht="24" x14ac:dyDescent="0.35">
      <c r="A30" s="12">
        <f t="shared" si="2"/>
        <v>28</v>
      </c>
      <c r="B30" s="19" t="s">
        <v>31</v>
      </c>
      <c r="C30" s="12" t="s">
        <v>40</v>
      </c>
      <c r="D30" s="46">
        <v>849</v>
      </c>
      <c r="E30" s="93"/>
      <c r="F30" s="54">
        <f t="shared" si="0"/>
        <v>0</v>
      </c>
      <c r="G30" s="12" t="s">
        <v>53</v>
      </c>
      <c r="H30" s="13" t="s">
        <v>108</v>
      </c>
      <c r="I30" s="23">
        <v>4794</v>
      </c>
      <c r="J30" s="8">
        <f t="shared" si="1"/>
        <v>0</v>
      </c>
    </row>
    <row r="31" spans="1:119" ht="24" x14ac:dyDescent="0.35">
      <c r="A31" s="12">
        <f t="shared" si="2"/>
        <v>29</v>
      </c>
      <c r="B31" s="19" t="s">
        <v>32</v>
      </c>
      <c r="C31" s="12" t="s">
        <v>39</v>
      </c>
      <c r="D31" s="46">
        <v>500</v>
      </c>
      <c r="E31" s="93"/>
      <c r="F31" s="54">
        <f t="shared" si="0"/>
        <v>0</v>
      </c>
      <c r="G31" s="12" t="s">
        <v>53</v>
      </c>
      <c r="H31" s="13" t="s">
        <v>106</v>
      </c>
      <c r="I31" s="23">
        <v>19</v>
      </c>
      <c r="J31" s="8">
        <f t="shared" si="1"/>
        <v>0</v>
      </c>
    </row>
    <row r="32" spans="1:119" ht="24" x14ac:dyDescent="0.35">
      <c r="A32" s="12">
        <f t="shared" si="2"/>
        <v>30</v>
      </c>
      <c r="B32" s="19" t="s">
        <v>33</v>
      </c>
      <c r="C32" s="12" t="s">
        <v>40</v>
      </c>
      <c r="D32" s="46">
        <v>1281</v>
      </c>
      <c r="E32" s="93"/>
      <c r="F32" s="54">
        <f t="shared" si="0"/>
        <v>0</v>
      </c>
      <c r="G32" s="12" t="s">
        <v>53</v>
      </c>
      <c r="H32" s="13" t="s">
        <v>108</v>
      </c>
      <c r="I32" s="23">
        <v>893</v>
      </c>
      <c r="J32" s="8">
        <f t="shared" si="1"/>
        <v>0</v>
      </c>
    </row>
    <row r="33" spans="1:119" ht="24" x14ac:dyDescent="0.35">
      <c r="A33" s="12">
        <f t="shared" si="2"/>
        <v>31</v>
      </c>
      <c r="B33" s="19" t="s">
        <v>34</v>
      </c>
      <c r="C33" s="12" t="s">
        <v>39</v>
      </c>
      <c r="D33" s="46">
        <v>950</v>
      </c>
      <c r="E33" s="93"/>
      <c r="F33" s="54">
        <f t="shared" si="0"/>
        <v>0</v>
      </c>
      <c r="G33" s="12" t="s">
        <v>53</v>
      </c>
      <c r="H33" s="13" t="s">
        <v>106</v>
      </c>
      <c r="I33" s="23">
        <v>9</v>
      </c>
      <c r="J33" s="8">
        <f t="shared" si="1"/>
        <v>0</v>
      </c>
    </row>
    <row r="34" spans="1:119" ht="24" x14ac:dyDescent="0.35">
      <c r="A34" s="12">
        <f t="shared" si="2"/>
        <v>32</v>
      </c>
      <c r="B34" s="19" t="s">
        <v>35</v>
      </c>
      <c r="C34" s="12" t="s">
        <v>40</v>
      </c>
      <c r="D34" s="46">
        <v>1892</v>
      </c>
      <c r="E34" s="93"/>
      <c r="F34" s="54">
        <f t="shared" si="0"/>
        <v>0</v>
      </c>
      <c r="G34" s="12" t="s">
        <v>53</v>
      </c>
      <c r="H34" s="13" t="s">
        <v>108</v>
      </c>
      <c r="I34" s="23">
        <v>423</v>
      </c>
      <c r="J34" s="8">
        <f t="shared" si="1"/>
        <v>0</v>
      </c>
    </row>
    <row r="35" spans="1:119" ht="24" x14ac:dyDescent="0.35">
      <c r="A35" s="12">
        <f t="shared" si="2"/>
        <v>33</v>
      </c>
      <c r="B35" s="19" t="s">
        <v>36</v>
      </c>
      <c r="C35" s="12" t="s">
        <v>39</v>
      </c>
      <c r="D35" s="46">
        <v>1700</v>
      </c>
      <c r="E35" s="93"/>
      <c r="F35" s="54">
        <f t="shared" si="0"/>
        <v>0</v>
      </c>
      <c r="G35" s="12" t="s">
        <v>53</v>
      </c>
      <c r="H35" s="13" t="s">
        <v>106</v>
      </c>
      <c r="I35" s="23">
        <v>50</v>
      </c>
      <c r="J35" s="8">
        <f t="shared" si="1"/>
        <v>0</v>
      </c>
    </row>
    <row r="36" spans="1:119" ht="24" x14ac:dyDescent="0.35">
      <c r="A36" s="12">
        <f t="shared" si="2"/>
        <v>34</v>
      </c>
      <c r="B36" s="19" t="s">
        <v>37</v>
      </c>
      <c r="C36" s="12" t="s">
        <v>40</v>
      </c>
      <c r="D36" s="46">
        <v>2114</v>
      </c>
      <c r="E36" s="93"/>
      <c r="F36" s="54">
        <f t="shared" si="0"/>
        <v>0</v>
      </c>
      <c r="G36" s="12" t="s">
        <v>53</v>
      </c>
      <c r="H36" s="13" t="s">
        <v>108</v>
      </c>
      <c r="I36" s="23">
        <v>2350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64</v>
      </c>
      <c r="C37" s="10" t="s">
        <v>39</v>
      </c>
      <c r="D37" s="46">
        <v>75</v>
      </c>
      <c r="E37" s="93"/>
      <c r="F37" s="54">
        <f t="shared" si="0"/>
        <v>0</v>
      </c>
      <c r="G37" s="10" t="s">
        <v>62</v>
      </c>
      <c r="H37" s="17" t="s">
        <v>106</v>
      </c>
      <c r="I37" s="24">
        <v>936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65</v>
      </c>
      <c r="C38" s="10" t="s">
        <v>40</v>
      </c>
      <c r="D38" s="46">
        <v>67</v>
      </c>
      <c r="E38" s="93"/>
      <c r="F38" s="54">
        <f t="shared" si="0"/>
        <v>0</v>
      </c>
      <c r="G38" s="10" t="s">
        <v>62</v>
      </c>
      <c r="H38" s="17" t="s">
        <v>109</v>
      </c>
      <c r="I38" s="24">
        <v>43992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66</v>
      </c>
      <c r="C39" s="10" t="s">
        <v>39</v>
      </c>
      <c r="D39" s="46">
        <v>100</v>
      </c>
      <c r="E39" s="93"/>
      <c r="F39" s="54">
        <f t="shared" si="0"/>
        <v>0</v>
      </c>
      <c r="G39" s="10" t="s">
        <v>62</v>
      </c>
      <c r="H39" s="17" t="s">
        <v>106</v>
      </c>
      <c r="I39" s="24">
        <v>466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67</v>
      </c>
      <c r="C40" s="10" t="s">
        <v>40</v>
      </c>
      <c r="D40" s="46">
        <v>73</v>
      </c>
      <c r="E40" s="93"/>
      <c r="F40" s="54">
        <f t="shared" si="0"/>
        <v>0</v>
      </c>
      <c r="G40" s="10" t="s">
        <v>62</v>
      </c>
      <c r="H40" s="17" t="s">
        <v>109</v>
      </c>
      <c r="I40" s="24">
        <v>21902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68</v>
      </c>
      <c r="C41" s="10" t="s">
        <v>39</v>
      </c>
      <c r="D41" s="46">
        <v>100</v>
      </c>
      <c r="E41" s="93"/>
      <c r="F41" s="54">
        <f t="shared" si="0"/>
        <v>0</v>
      </c>
      <c r="G41" s="10" t="s">
        <v>62</v>
      </c>
      <c r="H41" s="17" t="s">
        <v>106</v>
      </c>
      <c r="I41" s="24">
        <v>449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69</v>
      </c>
      <c r="C42" s="10" t="s">
        <v>40</v>
      </c>
      <c r="D42" s="46">
        <v>80</v>
      </c>
      <c r="E42" s="93"/>
      <c r="F42" s="54">
        <f t="shared" si="0"/>
        <v>0</v>
      </c>
      <c r="G42" s="10" t="s">
        <v>62</v>
      </c>
      <c r="H42" s="17" t="s">
        <v>109</v>
      </c>
      <c r="I42" s="24">
        <v>21103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70</v>
      </c>
      <c r="C43" s="10" t="s">
        <v>39</v>
      </c>
      <c r="D43" s="46">
        <v>100</v>
      </c>
      <c r="E43" s="93"/>
      <c r="F43" s="54">
        <f t="shared" si="0"/>
        <v>0</v>
      </c>
      <c r="G43" s="10" t="s">
        <v>62</v>
      </c>
      <c r="H43" s="17" t="s">
        <v>106</v>
      </c>
      <c r="I43" s="24">
        <v>416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71</v>
      </c>
      <c r="C44" s="10" t="s">
        <v>40</v>
      </c>
      <c r="D44" s="46">
        <v>80</v>
      </c>
      <c r="E44" s="93"/>
      <c r="F44" s="54">
        <f t="shared" si="0"/>
        <v>0</v>
      </c>
      <c r="G44" s="10" t="s">
        <v>62</v>
      </c>
      <c r="H44" s="17" t="s">
        <v>109</v>
      </c>
      <c r="I44" s="24">
        <v>19552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72</v>
      </c>
      <c r="C45" s="10" t="s">
        <v>39</v>
      </c>
      <c r="D45" s="46">
        <v>100</v>
      </c>
      <c r="E45" s="93"/>
      <c r="F45" s="54">
        <f t="shared" si="0"/>
        <v>0</v>
      </c>
      <c r="G45" s="10" t="s">
        <v>62</v>
      </c>
      <c r="H45" s="17" t="s">
        <v>106</v>
      </c>
      <c r="I45" s="24">
        <v>460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73</v>
      </c>
      <c r="C46" s="10" t="s">
        <v>40</v>
      </c>
      <c r="D46" s="46">
        <v>80</v>
      </c>
      <c r="E46" s="93"/>
      <c r="F46" s="54">
        <f t="shared" si="0"/>
        <v>0</v>
      </c>
      <c r="G46" s="10" t="s">
        <v>62</v>
      </c>
      <c r="H46" s="17" t="s">
        <v>109</v>
      </c>
      <c r="I46" s="24">
        <v>21620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74</v>
      </c>
      <c r="C47" s="10" t="s">
        <v>39</v>
      </c>
      <c r="D47" s="46">
        <v>110</v>
      </c>
      <c r="E47" s="93"/>
      <c r="F47" s="54">
        <f t="shared" si="0"/>
        <v>0</v>
      </c>
      <c r="G47" s="10" t="s">
        <v>62</v>
      </c>
      <c r="H47" s="17" t="s">
        <v>106</v>
      </c>
      <c r="I47" s="24">
        <v>460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75</v>
      </c>
      <c r="C48" s="10" t="s">
        <v>40</v>
      </c>
      <c r="D48" s="46">
        <v>142</v>
      </c>
      <c r="E48" s="93"/>
      <c r="F48" s="54">
        <f t="shared" si="0"/>
        <v>0</v>
      </c>
      <c r="G48" s="10" t="s">
        <v>62</v>
      </c>
      <c r="H48" s="17" t="s">
        <v>109</v>
      </c>
      <c r="I48" s="24">
        <v>21620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76</v>
      </c>
      <c r="C49" s="10" t="s">
        <v>39</v>
      </c>
      <c r="D49" s="46">
        <v>110</v>
      </c>
      <c r="E49" s="93"/>
      <c r="F49" s="54">
        <f t="shared" si="0"/>
        <v>0</v>
      </c>
      <c r="G49" s="10" t="s">
        <v>62</v>
      </c>
      <c r="H49" s="17" t="s">
        <v>106</v>
      </c>
      <c r="I49" s="24">
        <v>144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77</v>
      </c>
      <c r="C50" s="10" t="s">
        <v>40</v>
      </c>
      <c r="D50" s="46">
        <v>186</v>
      </c>
      <c r="E50" s="93"/>
      <c r="F50" s="54">
        <f t="shared" si="0"/>
        <v>0</v>
      </c>
      <c r="G50" s="10" t="s">
        <v>62</v>
      </c>
      <c r="H50" s="17" t="s">
        <v>109</v>
      </c>
      <c r="I50" s="24">
        <v>6768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78</v>
      </c>
      <c r="C51" s="10" t="s">
        <v>39</v>
      </c>
      <c r="D51" s="46">
        <v>300</v>
      </c>
      <c r="E51" s="93"/>
      <c r="F51" s="54">
        <f t="shared" si="0"/>
        <v>0</v>
      </c>
      <c r="G51" s="10" t="s">
        <v>62</v>
      </c>
      <c r="H51" s="17" t="s">
        <v>106</v>
      </c>
      <c r="I51" s="24">
        <v>144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79</v>
      </c>
      <c r="C52" s="10" t="s">
        <v>40</v>
      </c>
      <c r="D52" s="46">
        <v>182</v>
      </c>
      <c r="E52" s="93"/>
      <c r="F52" s="54">
        <f t="shared" si="0"/>
        <v>0</v>
      </c>
      <c r="G52" s="10" t="s">
        <v>62</v>
      </c>
      <c r="H52" s="17" t="s">
        <v>109</v>
      </c>
      <c r="I52" s="24">
        <v>6768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80</v>
      </c>
      <c r="C53" s="10" t="s">
        <v>39</v>
      </c>
      <c r="D53" s="46">
        <v>160</v>
      </c>
      <c r="E53" s="93"/>
      <c r="F53" s="54">
        <f t="shared" si="0"/>
        <v>0</v>
      </c>
      <c r="G53" s="10" t="s">
        <v>62</v>
      </c>
      <c r="H53" s="17" t="s">
        <v>106</v>
      </c>
      <c r="I53" s="24">
        <v>5184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81</v>
      </c>
      <c r="C54" s="10" t="s">
        <v>40</v>
      </c>
      <c r="D54" s="46">
        <v>681</v>
      </c>
      <c r="E54" s="93"/>
      <c r="F54" s="54">
        <f t="shared" si="0"/>
        <v>0</v>
      </c>
      <c r="G54" s="10" t="s">
        <v>62</v>
      </c>
      <c r="H54" s="17" t="s">
        <v>109</v>
      </c>
      <c r="I54" s="24">
        <v>243648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82</v>
      </c>
      <c r="C55" s="10" t="s">
        <v>39</v>
      </c>
      <c r="D55" s="46">
        <v>200</v>
      </c>
      <c r="E55" s="93"/>
      <c r="F55" s="54">
        <f t="shared" si="0"/>
        <v>0</v>
      </c>
      <c r="G55" s="10" t="s">
        <v>62</v>
      </c>
      <c r="H55" s="17" t="s">
        <v>106</v>
      </c>
      <c r="I55" s="24">
        <v>1066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83</v>
      </c>
      <c r="C56" s="10" t="s">
        <v>40</v>
      </c>
      <c r="D56" s="46">
        <v>700</v>
      </c>
      <c r="E56" s="93"/>
      <c r="F56" s="54">
        <f t="shared" si="0"/>
        <v>0</v>
      </c>
      <c r="G56" s="10" t="s">
        <v>62</v>
      </c>
      <c r="H56" s="17" t="s">
        <v>109</v>
      </c>
      <c r="I56" s="24">
        <v>50102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84</v>
      </c>
      <c r="C57" s="10" t="s">
        <v>39</v>
      </c>
      <c r="D57" s="46">
        <v>200</v>
      </c>
      <c r="E57" s="93"/>
      <c r="F57" s="54">
        <f t="shared" si="0"/>
        <v>0</v>
      </c>
      <c r="G57" s="10" t="s">
        <v>62</v>
      </c>
      <c r="H57" s="17" t="s">
        <v>106</v>
      </c>
      <c r="I57" s="24">
        <v>794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85</v>
      </c>
      <c r="C58" s="10" t="s">
        <v>40</v>
      </c>
      <c r="D58" s="46">
        <v>720</v>
      </c>
      <c r="E58" s="93"/>
      <c r="F58" s="54">
        <f t="shared" si="0"/>
        <v>0</v>
      </c>
      <c r="G58" s="10" t="s">
        <v>62</v>
      </c>
      <c r="H58" s="17" t="s">
        <v>109</v>
      </c>
      <c r="I58" s="24">
        <v>37318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86</v>
      </c>
      <c r="C59" s="10" t="s">
        <v>39</v>
      </c>
      <c r="D59" s="46">
        <v>250</v>
      </c>
      <c r="E59" s="93"/>
      <c r="F59" s="54">
        <f t="shared" si="0"/>
        <v>0</v>
      </c>
      <c r="G59" s="10" t="s">
        <v>62</v>
      </c>
      <c r="H59" s="17" t="s">
        <v>106</v>
      </c>
      <c r="I59" s="24">
        <v>74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87</v>
      </c>
      <c r="C60" s="10" t="s">
        <v>40</v>
      </c>
      <c r="D60" s="46">
        <v>803</v>
      </c>
      <c r="E60" s="93"/>
      <c r="F60" s="54">
        <f t="shared" si="0"/>
        <v>0</v>
      </c>
      <c r="G60" s="10" t="s">
        <v>62</v>
      </c>
      <c r="H60" s="17" t="s">
        <v>109</v>
      </c>
      <c r="I60" s="24">
        <v>3478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88</v>
      </c>
      <c r="C61" s="10" t="s">
        <v>39</v>
      </c>
      <c r="D61" s="46">
        <v>500</v>
      </c>
      <c r="E61" s="93"/>
      <c r="F61" s="54">
        <f t="shared" si="0"/>
        <v>0</v>
      </c>
      <c r="G61" s="10" t="s">
        <v>62</v>
      </c>
      <c r="H61" s="17" t="s">
        <v>106</v>
      </c>
      <c r="I61" s="24">
        <v>29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89</v>
      </c>
      <c r="C62" s="10" t="s">
        <v>40</v>
      </c>
      <c r="D62" s="46">
        <v>895</v>
      </c>
      <c r="E62" s="93"/>
      <c r="F62" s="54">
        <f t="shared" si="0"/>
        <v>0</v>
      </c>
      <c r="G62" s="10" t="s">
        <v>62</v>
      </c>
      <c r="H62" s="17" t="s">
        <v>109</v>
      </c>
      <c r="I62" s="24">
        <v>1363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90</v>
      </c>
      <c r="C63" s="10" t="s">
        <v>39</v>
      </c>
      <c r="D63" s="46">
        <v>500</v>
      </c>
      <c r="E63" s="93"/>
      <c r="F63" s="54">
        <f t="shared" si="0"/>
        <v>0</v>
      </c>
      <c r="G63" s="10" t="s">
        <v>62</v>
      </c>
      <c r="H63" s="17" t="s">
        <v>106</v>
      </c>
      <c r="I63" s="24">
        <v>153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91</v>
      </c>
      <c r="C64" s="10" t="s">
        <v>40</v>
      </c>
      <c r="D64" s="46">
        <v>895</v>
      </c>
      <c r="E64" s="93"/>
      <c r="F64" s="54">
        <f t="shared" si="0"/>
        <v>0</v>
      </c>
      <c r="G64" s="10" t="s">
        <v>62</v>
      </c>
      <c r="H64" s="17" t="s">
        <v>109</v>
      </c>
      <c r="I64" s="24">
        <v>7191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92</v>
      </c>
      <c r="C65" s="10" t="s">
        <v>39</v>
      </c>
      <c r="D65" s="46">
        <v>500</v>
      </c>
      <c r="E65" s="93"/>
      <c r="F65" s="54">
        <f t="shared" si="0"/>
        <v>0</v>
      </c>
      <c r="G65" s="10" t="s">
        <v>62</v>
      </c>
      <c r="H65" s="17" t="s">
        <v>106</v>
      </c>
      <c r="I65" s="24">
        <v>30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93</v>
      </c>
      <c r="C66" s="10" t="s">
        <v>40</v>
      </c>
      <c r="D66" s="46">
        <v>1350</v>
      </c>
      <c r="E66" s="93"/>
      <c r="F66" s="54">
        <f t="shared" si="0"/>
        <v>0</v>
      </c>
      <c r="G66" s="10" t="s">
        <v>62</v>
      </c>
      <c r="H66" s="17" t="s">
        <v>109</v>
      </c>
      <c r="I66" s="24">
        <v>1410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94</v>
      </c>
      <c r="C67" s="10" t="s">
        <v>39</v>
      </c>
      <c r="D67" s="46">
        <v>950</v>
      </c>
      <c r="E67" s="93"/>
      <c r="F67" s="54">
        <f t="shared" si="0"/>
        <v>0</v>
      </c>
      <c r="G67" s="10" t="s">
        <v>62</v>
      </c>
      <c r="H67" s="17" t="s">
        <v>106</v>
      </c>
      <c r="I67" s="24">
        <v>16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95</v>
      </c>
      <c r="C68" s="10" t="s">
        <v>40</v>
      </c>
      <c r="D68" s="46">
        <v>1995</v>
      </c>
      <c r="E68" s="93"/>
      <c r="F68" s="54">
        <f t="shared" ref="F68:F96" si="4">IF(OR(E68&gt;D68,E68&lt;0),"BdA Unitaria Superata o inserimento errato",TRUNC(E68,2))</f>
        <v>0</v>
      </c>
      <c r="G68" s="10" t="s">
        <v>62</v>
      </c>
      <c r="H68" s="17" t="s">
        <v>109</v>
      </c>
      <c r="I68" s="24">
        <v>752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96</v>
      </c>
      <c r="C69" s="10" t="s">
        <v>39</v>
      </c>
      <c r="D69" s="46">
        <v>1700</v>
      </c>
      <c r="E69" s="93"/>
      <c r="F69" s="54">
        <f t="shared" si="4"/>
        <v>0</v>
      </c>
      <c r="G69" s="10" t="s">
        <v>62</v>
      </c>
      <c r="H69" s="17" t="s">
        <v>106</v>
      </c>
      <c r="I69" s="24">
        <v>76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63</v>
      </c>
      <c r="C70" s="10" t="s">
        <v>40</v>
      </c>
      <c r="D70" s="46">
        <v>2227</v>
      </c>
      <c r="E70" s="93"/>
      <c r="F70" s="54">
        <f t="shared" si="4"/>
        <v>0</v>
      </c>
      <c r="G70" s="10" t="s">
        <v>62</v>
      </c>
      <c r="H70" s="17" t="s">
        <v>109</v>
      </c>
      <c r="I70" s="24">
        <v>3572</v>
      </c>
      <c r="J70" s="8">
        <f t="shared" si="5"/>
        <v>0</v>
      </c>
    </row>
    <row r="71" spans="1:10" ht="24" x14ac:dyDescent="0.35">
      <c r="A71" s="12">
        <f>A70+1</f>
        <v>69</v>
      </c>
      <c r="B71" s="19" t="s">
        <v>41</v>
      </c>
      <c r="C71" s="12" t="s">
        <v>39</v>
      </c>
      <c r="D71" s="46">
        <v>50</v>
      </c>
      <c r="E71" s="93"/>
      <c r="F71" s="54">
        <f t="shared" si="4"/>
        <v>0</v>
      </c>
      <c r="G71" s="12" t="s">
        <v>53</v>
      </c>
      <c r="H71" s="13" t="s">
        <v>106</v>
      </c>
      <c r="I71" s="23">
        <v>509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9" t="s">
        <v>42</v>
      </c>
      <c r="C72" s="12" t="s">
        <v>40</v>
      </c>
      <c r="D72" s="46">
        <v>28</v>
      </c>
      <c r="E72" s="93"/>
      <c r="F72" s="54">
        <f t="shared" si="4"/>
        <v>0</v>
      </c>
      <c r="G72" s="12" t="s">
        <v>53</v>
      </c>
      <c r="H72" s="13" t="s">
        <v>104</v>
      </c>
      <c r="I72" s="23">
        <v>23923</v>
      </c>
      <c r="J72" s="8">
        <f t="shared" si="5"/>
        <v>0</v>
      </c>
    </row>
    <row r="73" spans="1:10" ht="24" x14ac:dyDescent="0.35">
      <c r="A73" s="12">
        <f t="shared" si="7"/>
        <v>71</v>
      </c>
      <c r="B73" s="19" t="s">
        <v>43</v>
      </c>
      <c r="C73" s="12" t="s">
        <v>39</v>
      </c>
      <c r="D73" s="46">
        <v>50</v>
      </c>
      <c r="E73" s="93"/>
      <c r="F73" s="54">
        <f t="shared" si="4"/>
        <v>0</v>
      </c>
      <c r="G73" s="12" t="s">
        <v>53</v>
      </c>
      <c r="H73" s="13" t="s">
        <v>106</v>
      </c>
      <c r="I73" s="23">
        <v>1226</v>
      </c>
      <c r="J73" s="8">
        <f t="shared" si="5"/>
        <v>0</v>
      </c>
    </row>
    <row r="74" spans="1:10" ht="24" x14ac:dyDescent="0.35">
      <c r="A74" s="12">
        <f t="shared" si="7"/>
        <v>72</v>
      </c>
      <c r="B74" s="19" t="s">
        <v>44</v>
      </c>
      <c r="C74" s="12" t="s">
        <v>40</v>
      </c>
      <c r="D74" s="46">
        <v>28</v>
      </c>
      <c r="E74" s="93"/>
      <c r="F74" s="54">
        <f t="shared" si="4"/>
        <v>0</v>
      </c>
      <c r="G74" s="12" t="s">
        <v>53</v>
      </c>
      <c r="H74" s="13" t="s">
        <v>104</v>
      </c>
      <c r="I74" s="23">
        <v>57622</v>
      </c>
      <c r="J74" s="8">
        <f t="shared" si="5"/>
        <v>0</v>
      </c>
    </row>
    <row r="75" spans="1:10" ht="24" x14ac:dyDescent="0.35">
      <c r="A75" s="12">
        <f t="shared" si="7"/>
        <v>73</v>
      </c>
      <c r="B75" s="19" t="s">
        <v>45</v>
      </c>
      <c r="C75" s="12" t="s">
        <v>39</v>
      </c>
      <c r="D75" s="46">
        <v>50</v>
      </c>
      <c r="E75" s="93"/>
      <c r="F75" s="54">
        <f t="shared" si="4"/>
        <v>0</v>
      </c>
      <c r="G75" s="12" t="s">
        <v>53</v>
      </c>
      <c r="H75" s="13" t="s">
        <v>106</v>
      </c>
      <c r="I75" s="23">
        <v>1627</v>
      </c>
      <c r="J75" s="8">
        <f t="shared" si="5"/>
        <v>0</v>
      </c>
    </row>
    <row r="76" spans="1:10" ht="24" x14ac:dyDescent="0.35">
      <c r="A76" s="12">
        <f t="shared" si="7"/>
        <v>74</v>
      </c>
      <c r="B76" s="19" t="s">
        <v>46</v>
      </c>
      <c r="C76" s="12" t="s">
        <v>40</v>
      </c>
      <c r="D76" s="46">
        <v>32</v>
      </c>
      <c r="E76" s="93"/>
      <c r="F76" s="54">
        <f t="shared" si="4"/>
        <v>0</v>
      </c>
      <c r="G76" s="12" t="s">
        <v>53</v>
      </c>
      <c r="H76" s="13" t="s">
        <v>104</v>
      </c>
      <c r="I76" s="23">
        <v>76469</v>
      </c>
      <c r="J76" s="8">
        <f t="shared" si="5"/>
        <v>0</v>
      </c>
    </row>
    <row r="77" spans="1:10" ht="24" x14ac:dyDescent="0.35">
      <c r="A77" s="12">
        <f t="shared" si="7"/>
        <v>75</v>
      </c>
      <c r="B77" s="19" t="s">
        <v>47</v>
      </c>
      <c r="C77" s="12" t="s">
        <v>39</v>
      </c>
      <c r="D77" s="46">
        <v>50</v>
      </c>
      <c r="E77" s="93"/>
      <c r="F77" s="54">
        <f t="shared" si="4"/>
        <v>0</v>
      </c>
      <c r="G77" s="12" t="s">
        <v>53</v>
      </c>
      <c r="H77" s="13" t="s">
        <v>106</v>
      </c>
      <c r="I77" s="23">
        <v>12</v>
      </c>
      <c r="J77" s="8">
        <f t="shared" si="5"/>
        <v>0</v>
      </c>
    </row>
    <row r="78" spans="1:10" ht="24" x14ac:dyDescent="0.35">
      <c r="A78" s="12">
        <f t="shared" si="7"/>
        <v>76</v>
      </c>
      <c r="B78" s="19" t="s">
        <v>48</v>
      </c>
      <c r="C78" s="12" t="s">
        <v>40</v>
      </c>
      <c r="D78" s="46">
        <v>60</v>
      </c>
      <c r="E78" s="93"/>
      <c r="F78" s="54">
        <f t="shared" si="4"/>
        <v>0</v>
      </c>
      <c r="G78" s="12" t="s">
        <v>53</v>
      </c>
      <c r="H78" s="13" t="s">
        <v>104</v>
      </c>
      <c r="I78" s="23">
        <v>564</v>
      </c>
      <c r="J78" s="8">
        <f t="shared" si="5"/>
        <v>0</v>
      </c>
    </row>
    <row r="79" spans="1:10" ht="24" x14ac:dyDescent="0.35">
      <c r="A79" s="12">
        <f t="shared" si="7"/>
        <v>77</v>
      </c>
      <c r="B79" s="19" t="s">
        <v>49</v>
      </c>
      <c r="C79" s="12" t="s">
        <v>39</v>
      </c>
      <c r="D79" s="46">
        <v>490</v>
      </c>
      <c r="E79" s="93"/>
      <c r="F79" s="54">
        <f t="shared" si="4"/>
        <v>0</v>
      </c>
      <c r="G79" s="12" t="s">
        <v>53</v>
      </c>
      <c r="H79" s="13" t="s">
        <v>106</v>
      </c>
      <c r="I79" s="23">
        <v>14</v>
      </c>
      <c r="J79" s="8">
        <f t="shared" si="5"/>
        <v>0</v>
      </c>
    </row>
    <row r="80" spans="1:10" ht="24" x14ac:dyDescent="0.35">
      <c r="A80" s="12">
        <f t="shared" si="7"/>
        <v>78</v>
      </c>
      <c r="B80" s="19" t="s">
        <v>50</v>
      </c>
      <c r="C80" s="12" t="s">
        <v>40</v>
      </c>
      <c r="D80" s="46">
        <v>62</v>
      </c>
      <c r="E80" s="93"/>
      <c r="F80" s="54">
        <f t="shared" si="4"/>
        <v>0</v>
      </c>
      <c r="G80" s="12" t="s">
        <v>53</v>
      </c>
      <c r="H80" s="13" t="s">
        <v>104</v>
      </c>
      <c r="I80" s="23">
        <v>658</v>
      </c>
      <c r="J80" s="8">
        <f t="shared" si="5"/>
        <v>0</v>
      </c>
    </row>
    <row r="81" spans="1:10" ht="24" x14ac:dyDescent="0.35">
      <c r="A81" s="12">
        <f t="shared" si="7"/>
        <v>79</v>
      </c>
      <c r="B81" s="19" t="s">
        <v>51</v>
      </c>
      <c r="C81" s="12" t="s">
        <v>39</v>
      </c>
      <c r="D81" s="46">
        <v>540</v>
      </c>
      <c r="E81" s="93"/>
      <c r="F81" s="54">
        <f t="shared" si="4"/>
        <v>0</v>
      </c>
      <c r="G81" s="12" t="s">
        <v>53</v>
      </c>
      <c r="H81" s="13" t="s">
        <v>106</v>
      </c>
      <c r="I81" s="23">
        <v>96</v>
      </c>
      <c r="J81" s="8">
        <f t="shared" si="5"/>
        <v>0</v>
      </c>
    </row>
    <row r="82" spans="1:10" ht="24" x14ac:dyDescent="0.35">
      <c r="A82" s="12">
        <f t="shared" si="7"/>
        <v>80</v>
      </c>
      <c r="B82" s="19" t="s">
        <v>52</v>
      </c>
      <c r="C82" s="12" t="s">
        <v>40</v>
      </c>
      <c r="D82" s="46">
        <v>156</v>
      </c>
      <c r="E82" s="93"/>
      <c r="F82" s="54">
        <f t="shared" si="4"/>
        <v>0</v>
      </c>
      <c r="G82" s="12" t="s">
        <v>53</v>
      </c>
      <c r="H82" s="13" t="s">
        <v>104</v>
      </c>
      <c r="I82" s="23">
        <v>4512</v>
      </c>
      <c r="J82" s="8">
        <f t="shared" si="5"/>
        <v>0</v>
      </c>
    </row>
    <row r="83" spans="1:10" ht="24" x14ac:dyDescent="0.35">
      <c r="A83" s="14">
        <f>A82+1</f>
        <v>81</v>
      </c>
      <c r="B83" s="20" t="s">
        <v>54</v>
      </c>
      <c r="C83" s="28" t="s">
        <v>39</v>
      </c>
      <c r="D83" s="47">
        <v>1012.5</v>
      </c>
      <c r="E83" s="94"/>
      <c r="F83" s="54">
        <f t="shared" si="4"/>
        <v>0</v>
      </c>
      <c r="G83" s="11" t="s">
        <v>53</v>
      </c>
      <c r="H83" s="30" t="s">
        <v>105</v>
      </c>
      <c r="I83" s="24">
        <v>312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20" t="s">
        <v>55</v>
      </c>
      <c r="C84" s="14" t="s">
        <v>40</v>
      </c>
      <c r="D84" s="47">
        <v>290</v>
      </c>
      <c r="E84" s="94"/>
      <c r="F84" s="54">
        <f t="shared" si="4"/>
        <v>0</v>
      </c>
      <c r="G84" s="11" t="s">
        <v>53</v>
      </c>
      <c r="H84" s="17" t="s">
        <v>104</v>
      </c>
      <c r="I84" s="24">
        <v>14664</v>
      </c>
      <c r="J84" s="8">
        <f t="shared" si="5"/>
        <v>0</v>
      </c>
    </row>
    <row r="85" spans="1:10" ht="24" x14ac:dyDescent="0.35">
      <c r="A85" s="14">
        <f t="shared" si="8"/>
        <v>83</v>
      </c>
      <c r="B85" s="20" t="s">
        <v>56</v>
      </c>
      <c r="C85" s="14" t="s">
        <v>39</v>
      </c>
      <c r="D85" s="47">
        <v>1012.5</v>
      </c>
      <c r="E85" s="94"/>
      <c r="F85" s="54">
        <f t="shared" si="4"/>
        <v>0</v>
      </c>
      <c r="G85" s="11" t="s">
        <v>53</v>
      </c>
      <c r="H85" s="17" t="s">
        <v>105</v>
      </c>
      <c r="I85" s="24">
        <v>35</v>
      </c>
      <c r="J85" s="8">
        <f t="shared" si="5"/>
        <v>0</v>
      </c>
    </row>
    <row r="86" spans="1:10" ht="24" x14ac:dyDescent="0.35">
      <c r="A86" s="14">
        <f t="shared" si="8"/>
        <v>84</v>
      </c>
      <c r="B86" s="20" t="s">
        <v>57</v>
      </c>
      <c r="C86" s="14" t="s">
        <v>40</v>
      </c>
      <c r="D86" s="47">
        <v>865</v>
      </c>
      <c r="E86" s="94"/>
      <c r="F86" s="54">
        <f t="shared" si="4"/>
        <v>0</v>
      </c>
      <c r="G86" s="11" t="s">
        <v>53</v>
      </c>
      <c r="H86" s="17" t="s">
        <v>104</v>
      </c>
      <c r="I86" s="24">
        <v>1645</v>
      </c>
      <c r="J86" s="8">
        <f t="shared" si="5"/>
        <v>0</v>
      </c>
    </row>
    <row r="87" spans="1:10" ht="24" x14ac:dyDescent="0.35">
      <c r="A87" s="14">
        <f t="shared" si="8"/>
        <v>85</v>
      </c>
      <c r="B87" s="20" t="s">
        <v>58</v>
      </c>
      <c r="C87" s="14" t="s">
        <v>39</v>
      </c>
      <c r="D87" s="47">
        <v>1012.5</v>
      </c>
      <c r="E87" s="94"/>
      <c r="F87" s="54">
        <f t="shared" si="4"/>
        <v>0</v>
      </c>
      <c r="G87" s="11" t="s">
        <v>53</v>
      </c>
      <c r="H87" s="17" t="s">
        <v>105</v>
      </c>
      <c r="I87" s="24">
        <v>787</v>
      </c>
      <c r="J87" s="8">
        <f t="shared" si="5"/>
        <v>0</v>
      </c>
    </row>
    <row r="88" spans="1:10" ht="24" x14ac:dyDescent="0.35">
      <c r="A88" s="14">
        <f t="shared" si="8"/>
        <v>86</v>
      </c>
      <c r="B88" s="20" t="s">
        <v>59</v>
      </c>
      <c r="C88" s="14" t="s">
        <v>40</v>
      </c>
      <c r="D88" s="47">
        <v>865</v>
      </c>
      <c r="E88" s="94"/>
      <c r="F88" s="54">
        <f t="shared" si="4"/>
        <v>0</v>
      </c>
      <c r="G88" s="11" t="s">
        <v>53</v>
      </c>
      <c r="H88" s="17" t="s">
        <v>104</v>
      </c>
      <c r="I88" s="24">
        <v>36989</v>
      </c>
      <c r="J88" s="8">
        <f t="shared" si="5"/>
        <v>0</v>
      </c>
    </row>
    <row r="89" spans="1:10" ht="24" x14ac:dyDescent="0.35">
      <c r="A89" s="14">
        <f t="shared" si="8"/>
        <v>87</v>
      </c>
      <c r="B89" s="20" t="s">
        <v>60</v>
      </c>
      <c r="C89" s="14" t="s">
        <v>39</v>
      </c>
      <c r="D89" s="47">
        <v>1012.5</v>
      </c>
      <c r="E89" s="94"/>
      <c r="F89" s="54">
        <f t="shared" si="4"/>
        <v>0</v>
      </c>
      <c r="G89" s="11" t="s">
        <v>53</v>
      </c>
      <c r="H89" s="17" t="s">
        <v>105</v>
      </c>
      <c r="I89" s="24">
        <v>300</v>
      </c>
      <c r="J89" s="8">
        <f t="shared" si="5"/>
        <v>0</v>
      </c>
    </row>
    <row r="90" spans="1:10" ht="24" x14ac:dyDescent="0.35">
      <c r="A90" s="14">
        <f t="shared" si="8"/>
        <v>88</v>
      </c>
      <c r="B90" s="20" t="s">
        <v>61</v>
      </c>
      <c r="C90" s="14" t="s">
        <v>40</v>
      </c>
      <c r="D90" s="47">
        <v>1445</v>
      </c>
      <c r="E90" s="94"/>
      <c r="F90" s="54">
        <f t="shared" si="4"/>
        <v>0</v>
      </c>
      <c r="G90" s="11" t="s">
        <v>53</v>
      </c>
      <c r="H90" s="17" t="s">
        <v>104</v>
      </c>
      <c r="I90" s="24">
        <v>14100</v>
      </c>
      <c r="J90" s="8">
        <f t="shared" si="5"/>
        <v>0</v>
      </c>
    </row>
    <row r="91" spans="1:10" ht="24" x14ac:dyDescent="0.35">
      <c r="A91" s="14">
        <f t="shared" si="8"/>
        <v>89</v>
      </c>
      <c r="B91" s="20" t="s">
        <v>97</v>
      </c>
      <c r="C91" s="14" t="s">
        <v>39</v>
      </c>
      <c r="D91" s="47">
        <v>1012.5</v>
      </c>
      <c r="E91" s="94"/>
      <c r="F91" s="54">
        <f t="shared" si="4"/>
        <v>0</v>
      </c>
      <c r="G91" s="11" t="s">
        <v>53</v>
      </c>
      <c r="H91" s="17" t="s">
        <v>106</v>
      </c>
      <c r="I91" s="24">
        <v>87</v>
      </c>
      <c r="J91" s="8">
        <f t="shared" si="5"/>
        <v>0</v>
      </c>
    </row>
    <row r="92" spans="1:10" ht="24" x14ac:dyDescent="0.35">
      <c r="A92" s="14">
        <f t="shared" si="8"/>
        <v>90</v>
      </c>
      <c r="B92" s="20" t="s">
        <v>98</v>
      </c>
      <c r="C92" s="14" t="s">
        <v>40</v>
      </c>
      <c r="D92" s="47">
        <v>38</v>
      </c>
      <c r="E92" s="94"/>
      <c r="F92" s="54">
        <f t="shared" si="4"/>
        <v>0</v>
      </c>
      <c r="G92" s="11" t="s">
        <v>53</v>
      </c>
      <c r="H92" s="17" t="s">
        <v>104</v>
      </c>
      <c r="I92" s="24">
        <v>4089</v>
      </c>
      <c r="J92" s="8">
        <f t="shared" si="5"/>
        <v>0</v>
      </c>
    </row>
    <row r="93" spans="1:10" ht="24" x14ac:dyDescent="0.35">
      <c r="A93" s="14">
        <f t="shared" si="8"/>
        <v>91</v>
      </c>
      <c r="B93" s="20" t="s">
        <v>99</v>
      </c>
      <c r="C93" s="14" t="s">
        <v>39</v>
      </c>
      <c r="D93" s="47">
        <v>1012.5</v>
      </c>
      <c r="E93" s="94"/>
      <c r="F93" s="54">
        <f t="shared" si="4"/>
        <v>0</v>
      </c>
      <c r="G93" s="11" t="s">
        <v>53</v>
      </c>
      <c r="H93" s="17" t="s">
        <v>106</v>
      </c>
      <c r="I93" s="24">
        <v>10</v>
      </c>
      <c r="J93" s="8">
        <f t="shared" si="5"/>
        <v>0</v>
      </c>
    </row>
    <row r="94" spans="1:10" ht="24" x14ac:dyDescent="0.35">
      <c r="A94" s="14">
        <f t="shared" si="8"/>
        <v>92</v>
      </c>
      <c r="B94" s="20" t="s">
        <v>100</v>
      </c>
      <c r="C94" s="14" t="s">
        <v>40</v>
      </c>
      <c r="D94" s="47">
        <v>115</v>
      </c>
      <c r="E94" s="94"/>
      <c r="F94" s="54">
        <f t="shared" si="4"/>
        <v>0</v>
      </c>
      <c r="G94" s="11" t="s">
        <v>53</v>
      </c>
      <c r="H94" s="17" t="s">
        <v>104</v>
      </c>
      <c r="I94" s="24">
        <v>470</v>
      </c>
      <c r="J94" s="8">
        <f t="shared" si="5"/>
        <v>0</v>
      </c>
    </row>
    <row r="95" spans="1:10" ht="24" x14ac:dyDescent="0.35">
      <c r="A95" s="14">
        <f t="shared" si="8"/>
        <v>93</v>
      </c>
      <c r="B95" s="20" t="s">
        <v>101</v>
      </c>
      <c r="C95" s="14" t="s">
        <v>39</v>
      </c>
      <c r="D95" s="47">
        <v>1012.5</v>
      </c>
      <c r="E95" s="94"/>
      <c r="F95" s="54">
        <f t="shared" si="4"/>
        <v>0</v>
      </c>
      <c r="G95" s="11" t="s">
        <v>53</v>
      </c>
      <c r="H95" s="17" t="s">
        <v>106</v>
      </c>
      <c r="I95" s="24">
        <v>219</v>
      </c>
      <c r="J95" s="8">
        <f t="shared" si="5"/>
        <v>0</v>
      </c>
    </row>
    <row r="96" spans="1:10" ht="24" x14ac:dyDescent="0.35">
      <c r="A96" s="14">
        <f t="shared" si="8"/>
        <v>94</v>
      </c>
      <c r="B96" s="20" t="s">
        <v>102</v>
      </c>
      <c r="C96" s="14" t="s">
        <v>40</v>
      </c>
      <c r="D96" s="47">
        <v>192</v>
      </c>
      <c r="E96" s="94"/>
      <c r="F96" s="54">
        <f t="shared" si="4"/>
        <v>0</v>
      </c>
      <c r="G96" s="11" t="s">
        <v>53</v>
      </c>
      <c r="H96" s="17" t="s">
        <v>104</v>
      </c>
      <c r="I96" s="24">
        <v>10293</v>
      </c>
      <c r="J96" s="8">
        <f t="shared" si="5"/>
        <v>0</v>
      </c>
    </row>
    <row r="97" spans="1:119" ht="24" x14ac:dyDescent="0.35">
      <c r="A97" s="165">
        <f>A96+1</f>
        <v>95</v>
      </c>
      <c r="B97" s="161" t="s">
        <v>194</v>
      </c>
      <c r="C97" s="163" t="s">
        <v>103</v>
      </c>
      <c r="D97" s="173">
        <v>1</v>
      </c>
      <c r="E97" s="171"/>
      <c r="F97" s="157">
        <f>IF(OR(E97&gt;D97,E97&lt;0),"BdA Unitaria Superata o inserimento errato",TRUNC(E97,2))</f>
        <v>0</v>
      </c>
      <c r="G97" s="29" t="s">
        <v>53</v>
      </c>
      <c r="H97" s="13" t="s">
        <v>107</v>
      </c>
      <c r="I97" s="21">
        <v>124973</v>
      </c>
      <c r="J97" s="8">
        <f t="shared" si="5"/>
        <v>0</v>
      </c>
    </row>
    <row r="98" spans="1:119" ht="24" x14ac:dyDescent="0.35">
      <c r="A98" s="166"/>
      <c r="B98" s="162"/>
      <c r="C98" s="164"/>
      <c r="D98" s="174"/>
      <c r="E98" s="172"/>
      <c r="F98" s="158"/>
      <c r="G98" s="11" t="s">
        <v>62</v>
      </c>
      <c r="H98" s="17" t="s">
        <v>110</v>
      </c>
      <c r="I98" s="22">
        <v>104058</v>
      </c>
      <c r="J98" s="8">
        <f>IFERROR(I98*$F97,"BdA superata o errore di inserimento")</f>
        <v>0</v>
      </c>
    </row>
    <row r="99" spans="1:119" ht="30" customHeight="1" x14ac:dyDescent="0.35">
      <c r="A99" s="152" t="s">
        <v>257</v>
      </c>
      <c r="B99" s="153"/>
      <c r="C99" s="153"/>
      <c r="D99" s="153"/>
      <c r="E99" s="153"/>
      <c r="F99" s="153"/>
      <c r="G99" s="153"/>
      <c r="H99" s="153"/>
      <c r="I99" s="153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70.5" customHeight="1" x14ac:dyDescent="0.35">
      <c r="A100" s="4" t="s">
        <v>195</v>
      </c>
      <c r="B100" s="4" t="s">
        <v>196</v>
      </c>
      <c r="C100" s="4" t="s">
        <v>38</v>
      </c>
      <c r="D100" s="4" t="s">
        <v>261</v>
      </c>
      <c r="E100" s="116" t="s">
        <v>241</v>
      </c>
      <c r="F100" s="55" t="s">
        <v>264</v>
      </c>
      <c r="G100" s="4" t="s">
        <v>190</v>
      </c>
      <c r="H100" s="4" t="s">
        <v>197</v>
      </c>
      <c r="I100" s="25" t="s">
        <v>199</v>
      </c>
    </row>
    <row r="101" spans="1:119" ht="36" x14ac:dyDescent="0.35">
      <c r="A101" s="165">
        <f>A97+1</f>
        <v>96</v>
      </c>
      <c r="B101" s="169" t="s">
        <v>188</v>
      </c>
      <c r="C101" s="170" t="s">
        <v>189</v>
      </c>
      <c r="D101" s="175">
        <v>0.2</v>
      </c>
      <c r="E101" s="159"/>
      <c r="F101" s="155">
        <f>IF(OR(E101&gt;D101,E101&lt;0),"BdA Unitaria Superata o inserimento errato",TRUNC(E101,4))</f>
        <v>0</v>
      </c>
      <c r="G101" s="29" t="s">
        <v>53</v>
      </c>
      <c r="H101" s="13" t="s">
        <v>113</v>
      </c>
      <c r="I101" s="113">
        <f>'1a) Opz CoS Real Time-dettaglio'!K3*30%</f>
        <v>0</v>
      </c>
      <c r="J101" s="8">
        <f>IFERROR(I101*$F101,"BdA superata o errore di inserimento")</f>
        <v>0</v>
      </c>
    </row>
    <row r="102" spans="1:119" ht="36" x14ac:dyDescent="0.35">
      <c r="A102" s="166"/>
      <c r="B102" s="169"/>
      <c r="C102" s="170"/>
      <c r="D102" s="176"/>
      <c r="E102" s="160"/>
      <c r="F102" s="156"/>
      <c r="G102" s="11" t="s">
        <v>62</v>
      </c>
      <c r="H102" s="17" t="s">
        <v>113</v>
      </c>
      <c r="I102" s="114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0" customHeight="1" x14ac:dyDescent="0.35">
      <c r="A103" s="152" t="s">
        <v>258</v>
      </c>
      <c r="B103" s="153"/>
      <c r="C103" s="153"/>
      <c r="D103" s="153"/>
      <c r="E103" s="153"/>
      <c r="F103" s="153"/>
      <c r="G103" s="153"/>
      <c r="H103" s="153"/>
      <c r="I103" s="153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195</v>
      </c>
      <c r="B104" s="4" t="s">
        <v>196</v>
      </c>
      <c r="C104" s="4" t="s">
        <v>38</v>
      </c>
      <c r="D104" s="4" t="s">
        <v>261</v>
      </c>
      <c r="E104" s="116" t="s">
        <v>241</v>
      </c>
      <c r="F104" s="55" t="s">
        <v>264</v>
      </c>
      <c r="G104" s="4" t="s">
        <v>190</v>
      </c>
      <c r="H104" s="4" t="s">
        <v>197</v>
      </c>
      <c r="I104" s="25" t="s">
        <v>200</v>
      </c>
    </row>
    <row r="105" spans="1:119" ht="36" x14ac:dyDescent="0.35">
      <c r="A105" s="165">
        <f>A101+1</f>
        <v>97</v>
      </c>
      <c r="B105" s="161" t="s">
        <v>224</v>
      </c>
      <c r="C105" s="163" t="s">
        <v>111</v>
      </c>
      <c r="D105" s="167">
        <v>1.1000000000000001</v>
      </c>
      <c r="E105" s="159"/>
      <c r="F105" s="155">
        <f t="shared" ref="F105" si="9">IF(OR(E105&gt;D105,E105&lt;0),"BdA Unitaria Superata o inserimento errato",TRUNC(E105,4))</f>
        <v>0</v>
      </c>
      <c r="G105" s="29" t="s">
        <v>53</v>
      </c>
      <c r="H105" s="13" t="s">
        <v>225</v>
      </c>
      <c r="I105" s="113">
        <f>'1b) Opz Connettività-dettaglio'!K3</f>
        <v>0</v>
      </c>
      <c r="J105" s="8">
        <f t="shared" ref="J105:J113" si="10">IFERROR(I105*$F105,"BdA superata o errore di inserimento")</f>
        <v>0</v>
      </c>
    </row>
    <row r="106" spans="1:119" ht="36" x14ac:dyDescent="0.35">
      <c r="A106" s="166"/>
      <c r="B106" s="162"/>
      <c r="C106" s="164"/>
      <c r="D106" s="168"/>
      <c r="E106" s="160"/>
      <c r="F106" s="156"/>
      <c r="G106" s="11" t="s">
        <v>62</v>
      </c>
      <c r="H106" s="17" t="s">
        <v>225</v>
      </c>
      <c r="I106" s="112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65">
        <f>A105+1</f>
        <v>98</v>
      </c>
      <c r="B107" s="161" t="s">
        <v>226</v>
      </c>
      <c r="C107" s="163" t="s">
        <v>112</v>
      </c>
      <c r="D107" s="167">
        <v>1.1000000000000001</v>
      </c>
      <c r="E107" s="159"/>
      <c r="F107" s="155">
        <f t="shared" ref="F107" si="11">IF(OR(E107&gt;D107,E107&lt;0),"BdA Unitaria Superata o inserimento errato",TRUNC(E107,4))</f>
        <v>0</v>
      </c>
      <c r="G107" s="29" t="s">
        <v>53</v>
      </c>
      <c r="H107" s="13" t="s">
        <v>225</v>
      </c>
      <c r="I107" s="113">
        <f>'1b) Opz Connettività-dettaglio'!K7</f>
        <v>0</v>
      </c>
      <c r="J107" s="8">
        <f t="shared" si="10"/>
        <v>0</v>
      </c>
    </row>
    <row r="108" spans="1:119" ht="36" x14ac:dyDescent="0.35">
      <c r="A108" s="166"/>
      <c r="B108" s="162"/>
      <c r="C108" s="164"/>
      <c r="D108" s="168"/>
      <c r="E108" s="160"/>
      <c r="F108" s="156"/>
      <c r="G108" s="11" t="s">
        <v>62</v>
      </c>
      <c r="H108" s="17" t="s">
        <v>225</v>
      </c>
      <c r="I108" s="112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65">
        <f>A107+1</f>
        <v>99</v>
      </c>
      <c r="B109" s="161" t="s">
        <v>187</v>
      </c>
      <c r="C109" s="163" t="s">
        <v>112</v>
      </c>
      <c r="D109" s="167">
        <v>0.1</v>
      </c>
      <c r="E109" s="159"/>
      <c r="F109" s="155">
        <f t="shared" ref="F109" si="12">IF(OR(E109&gt;D109,E109&lt;0),"BdA Unitaria Superata o inserimento errato",TRUNC(E109,4))</f>
        <v>0</v>
      </c>
      <c r="G109" s="29" t="s">
        <v>53</v>
      </c>
      <c r="H109" s="13" t="s">
        <v>132</v>
      </c>
      <c r="I109" s="113">
        <f>'1b) Opz Connettività-dettaglio'!K73</f>
        <v>0</v>
      </c>
      <c r="J109" s="8">
        <f t="shared" si="10"/>
        <v>0</v>
      </c>
    </row>
    <row r="110" spans="1:119" ht="36" x14ac:dyDescent="0.35">
      <c r="A110" s="166"/>
      <c r="B110" s="162"/>
      <c r="C110" s="164"/>
      <c r="D110" s="168"/>
      <c r="E110" s="160"/>
      <c r="F110" s="156"/>
      <c r="G110" s="11" t="s">
        <v>62</v>
      </c>
      <c r="H110" s="17" t="s">
        <v>132</v>
      </c>
      <c r="I110" s="112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65">
        <f>A109+1</f>
        <v>100</v>
      </c>
      <c r="B111" s="161" t="s">
        <v>227</v>
      </c>
      <c r="C111" s="163" t="s">
        <v>111</v>
      </c>
      <c r="D111" s="167">
        <v>1.05</v>
      </c>
      <c r="E111" s="159"/>
      <c r="F111" s="155">
        <f t="shared" ref="F111" si="13">IF(OR(E111&gt;D111,E111&lt;0),"BdA Unitaria Superata o inserimento errato",TRUNC(E111,4))</f>
        <v>0</v>
      </c>
      <c r="G111" s="29" t="s">
        <v>53</v>
      </c>
      <c r="H111" s="13" t="s">
        <v>228</v>
      </c>
      <c r="I111" s="113">
        <f>'1b) Opz Connettività-dettaglio'!K169</f>
        <v>0</v>
      </c>
      <c r="J111" s="8">
        <f t="shared" si="10"/>
        <v>0</v>
      </c>
    </row>
    <row r="112" spans="1:119" ht="48" x14ac:dyDescent="0.35">
      <c r="A112" s="166"/>
      <c r="B112" s="162"/>
      <c r="C112" s="164"/>
      <c r="D112" s="168"/>
      <c r="E112" s="160"/>
      <c r="F112" s="156"/>
      <c r="G112" s="11" t="s">
        <v>62</v>
      </c>
      <c r="H112" s="17" t="s">
        <v>228</v>
      </c>
      <c r="I112" s="112">
        <f>'1b) Opz Connettività-dettaglio'!K170</f>
        <v>0</v>
      </c>
      <c r="J112" s="8">
        <f>IFERROR(I112*$F111,"BdA superata o errore di inserimento")</f>
        <v>0</v>
      </c>
    </row>
    <row r="113" spans="1:119" ht="48" x14ac:dyDescent="0.35">
      <c r="A113" s="165">
        <f>A111+1</f>
        <v>101</v>
      </c>
      <c r="B113" s="161" t="s">
        <v>244</v>
      </c>
      <c r="C113" s="163" t="s">
        <v>112</v>
      </c>
      <c r="D113" s="167">
        <v>1.05</v>
      </c>
      <c r="E113" s="159"/>
      <c r="F113" s="155">
        <f t="shared" ref="F113" si="14">IF(OR(E113&gt;D113,E113&lt;0),"BdA Unitaria Superata o inserimento errato",TRUNC(E113,4))</f>
        <v>0</v>
      </c>
      <c r="G113" s="29" t="s">
        <v>53</v>
      </c>
      <c r="H113" s="13" t="s">
        <v>228</v>
      </c>
      <c r="I113" s="113">
        <f>'1b) Opz Connettività-dettaglio'!K171</f>
        <v>0</v>
      </c>
      <c r="J113" s="8">
        <f t="shared" si="10"/>
        <v>0</v>
      </c>
    </row>
    <row r="114" spans="1:119" ht="48" x14ac:dyDescent="0.35">
      <c r="A114" s="166"/>
      <c r="B114" s="162"/>
      <c r="C114" s="164"/>
      <c r="D114" s="168"/>
      <c r="E114" s="160"/>
      <c r="F114" s="156"/>
      <c r="G114" s="11" t="s">
        <v>62</v>
      </c>
      <c r="H114" s="17" t="s">
        <v>228</v>
      </c>
      <c r="I114" s="112">
        <f>'1b) Opz Connettività-dettaglio'!K172</f>
        <v>0</v>
      </c>
      <c r="J114" s="8">
        <f>IFERROR(I114*$F113,"BdA superata o errore di inserimento")</f>
        <v>0</v>
      </c>
    </row>
    <row r="115" spans="1:119" ht="30" customHeight="1" x14ac:dyDescent="0.35">
      <c r="A115" s="152" t="s">
        <v>192</v>
      </c>
      <c r="B115" s="153"/>
      <c r="C115" s="153"/>
      <c r="D115" s="153"/>
      <c r="E115" s="153"/>
      <c r="F115" s="153"/>
      <c r="G115" s="153"/>
      <c r="H115" s="153"/>
      <c r="I115" s="153"/>
      <c r="W115" s="8"/>
      <c r="X115" s="8"/>
      <c r="Y115" s="7"/>
      <c r="AA115" s="2"/>
      <c r="AB115" s="2"/>
      <c r="AC115" s="2"/>
      <c r="AD115" s="2"/>
      <c r="AP115" s="8"/>
      <c r="AQ115" s="8"/>
      <c r="AR115" s="7"/>
      <c r="AT115" s="2"/>
      <c r="AU115" s="2"/>
      <c r="AV115" s="2"/>
      <c r="AW115" s="9"/>
      <c r="BI115" s="8"/>
      <c r="BJ115" s="8"/>
      <c r="BK115" s="7"/>
      <c r="BM115" s="2"/>
      <c r="CB115" s="8"/>
      <c r="CC115" s="8"/>
      <c r="CD115" s="7"/>
      <c r="CE115" s="2"/>
      <c r="CF115" s="2"/>
      <c r="CU115" s="8"/>
      <c r="CV115" s="8"/>
      <c r="CW115" s="7"/>
      <c r="CX115" s="2"/>
      <c r="CY115" s="2"/>
      <c r="DM115" s="8"/>
      <c r="DN115" s="8"/>
      <c r="DO115" s="7"/>
    </row>
    <row r="116" spans="1:119" ht="60" x14ac:dyDescent="0.35">
      <c r="A116" s="4" t="s">
        <v>195</v>
      </c>
      <c r="B116" s="4" t="s">
        <v>196</v>
      </c>
      <c r="C116" s="4" t="s">
        <v>38</v>
      </c>
      <c r="D116" s="4" t="s">
        <v>260</v>
      </c>
      <c r="E116" s="116" t="s">
        <v>242</v>
      </c>
      <c r="F116" s="55" t="s">
        <v>262</v>
      </c>
      <c r="G116" s="4" t="s">
        <v>190</v>
      </c>
      <c r="H116" s="4" t="s">
        <v>197</v>
      </c>
      <c r="I116" s="25" t="s">
        <v>201</v>
      </c>
    </row>
    <row r="117" spans="1:119" ht="24" x14ac:dyDescent="0.35">
      <c r="A117" s="10">
        <f>A113+1</f>
        <v>102</v>
      </c>
      <c r="B117" s="16" t="s">
        <v>115</v>
      </c>
      <c r="C117" s="10" t="s">
        <v>116</v>
      </c>
      <c r="D117" s="48">
        <v>5.46</v>
      </c>
      <c r="E117" s="93"/>
      <c r="F117" s="54">
        <f t="shared" ref="F117:F125" si="15">IF(OR(E117&gt;D117,E117&lt;0),"BdA Unitaria Superata o inserimento errato",TRUNC(E117,2))</f>
        <v>0</v>
      </c>
      <c r="G117" s="10" t="s">
        <v>114</v>
      </c>
      <c r="H117" s="17" t="s">
        <v>104</v>
      </c>
      <c r="I117" s="24">
        <v>459660</v>
      </c>
      <c r="J117" s="8">
        <f t="shared" ref="J117:J139" si="16">IFERROR(I117*$F117,"BdA superata o errore di inserimento")</f>
        <v>0</v>
      </c>
    </row>
    <row r="118" spans="1:119" ht="24" x14ac:dyDescent="0.35">
      <c r="A118" s="10">
        <f>A117+1</f>
        <v>103</v>
      </c>
      <c r="B118" s="16" t="s">
        <v>117</v>
      </c>
      <c r="C118" s="10" t="s">
        <v>116</v>
      </c>
      <c r="D118" s="48">
        <v>8.3699999999999992</v>
      </c>
      <c r="E118" s="93"/>
      <c r="F118" s="54">
        <f t="shared" si="15"/>
        <v>0</v>
      </c>
      <c r="G118" s="10" t="s">
        <v>114</v>
      </c>
      <c r="H118" s="17" t="s">
        <v>104</v>
      </c>
      <c r="I118" s="24">
        <v>155100</v>
      </c>
      <c r="J118" s="8">
        <f t="shared" si="16"/>
        <v>0</v>
      </c>
    </row>
    <row r="119" spans="1:119" ht="24" x14ac:dyDescent="0.35">
      <c r="A119" s="10">
        <f t="shared" ref="A119:A139" si="17">A118+1</f>
        <v>104</v>
      </c>
      <c r="B119" s="16" t="s">
        <v>118</v>
      </c>
      <c r="C119" s="10" t="s">
        <v>116</v>
      </c>
      <c r="D119" s="48">
        <v>4.22</v>
      </c>
      <c r="E119" s="93"/>
      <c r="F119" s="54">
        <f t="shared" si="15"/>
        <v>0</v>
      </c>
      <c r="G119" s="10" t="s">
        <v>114</v>
      </c>
      <c r="H119" s="17" t="s">
        <v>104</v>
      </c>
      <c r="I119" s="24">
        <v>313020</v>
      </c>
      <c r="J119" s="8">
        <f t="shared" si="16"/>
        <v>0</v>
      </c>
    </row>
    <row r="120" spans="1:119" ht="24" x14ac:dyDescent="0.35">
      <c r="A120" s="10">
        <f t="shared" si="17"/>
        <v>105</v>
      </c>
      <c r="B120" s="16" t="s">
        <v>119</v>
      </c>
      <c r="C120" s="10" t="s">
        <v>116</v>
      </c>
      <c r="D120" s="48">
        <v>7.53</v>
      </c>
      <c r="E120" s="93"/>
      <c r="F120" s="54">
        <f t="shared" si="15"/>
        <v>0</v>
      </c>
      <c r="G120" s="10" t="s">
        <v>114</v>
      </c>
      <c r="H120" s="17" t="s">
        <v>104</v>
      </c>
      <c r="I120" s="24">
        <v>208680</v>
      </c>
      <c r="J120" s="8">
        <f t="shared" si="16"/>
        <v>0</v>
      </c>
    </row>
    <row r="121" spans="1:119" ht="24" x14ac:dyDescent="0.35">
      <c r="A121" s="10">
        <f t="shared" si="17"/>
        <v>106</v>
      </c>
      <c r="B121" s="16" t="s">
        <v>120</v>
      </c>
      <c r="C121" s="10" t="s">
        <v>116</v>
      </c>
      <c r="D121" s="48">
        <v>2.41</v>
      </c>
      <c r="E121" s="93"/>
      <c r="F121" s="54">
        <f t="shared" si="15"/>
        <v>0</v>
      </c>
      <c r="G121" s="10" t="s">
        <v>114</v>
      </c>
      <c r="H121" s="17" t="s">
        <v>104</v>
      </c>
      <c r="I121" s="24">
        <v>1539720</v>
      </c>
      <c r="J121" s="8">
        <f t="shared" si="16"/>
        <v>0</v>
      </c>
    </row>
    <row r="122" spans="1:119" ht="24" x14ac:dyDescent="0.35">
      <c r="A122" s="10">
        <f t="shared" si="17"/>
        <v>107</v>
      </c>
      <c r="B122" s="16" t="s">
        <v>121</v>
      </c>
      <c r="C122" s="10" t="s">
        <v>116</v>
      </c>
      <c r="D122" s="48">
        <v>4.4400000000000004</v>
      </c>
      <c r="E122" s="93"/>
      <c r="F122" s="54">
        <f t="shared" si="15"/>
        <v>0</v>
      </c>
      <c r="G122" s="10" t="s">
        <v>114</v>
      </c>
      <c r="H122" s="17" t="s">
        <v>104</v>
      </c>
      <c r="I122" s="24">
        <v>143820</v>
      </c>
      <c r="J122" s="8">
        <f t="shared" si="16"/>
        <v>0</v>
      </c>
    </row>
    <row r="123" spans="1:119" ht="24" x14ac:dyDescent="0.35">
      <c r="A123" s="10">
        <f t="shared" si="17"/>
        <v>108</v>
      </c>
      <c r="B123" s="16" t="s">
        <v>122</v>
      </c>
      <c r="C123" s="10" t="s">
        <v>116</v>
      </c>
      <c r="D123" s="48">
        <v>4.6500000000000004</v>
      </c>
      <c r="E123" s="93"/>
      <c r="F123" s="54">
        <f t="shared" si="15"/>
        <v>0</v>
      </c>
      <c r="G123" s="10" t="s">
        <v>114</v>
      </c>
      <c r="H123" s="17" t="s">
        <v>104</v>
      </c>
      <c r="I123" s="24">
        <v>14100000</v>
      </c>
      <c r="J123" s="8">
        <f t="shared" si="16"/>
        <v>0</v>
      </c>
    </row>
    <row r="124" spans="1:119" ht="24" x14ac:dyDescent="0.35">
      <c r="A124" s="10">
        <f t="shared" si="17"/>
        <v>109</v>
      </c>
      <c r="B124" s="16" t="s">
        <v>123</v>
      </c>
      <c r="C124" s="10" t="s">
        <v>116</v>
      </c>
      <c r="D124" s="48">
        <v>2</v>
      </c>
      <c r="E124" s="93"/>
      <c r="F124" s="54">
        <f t="shared" si="15"/>
        <v>0</v>
      </c>
      <c r="G124" s="10" t="s">
        <v>114</v>
      </c>
      <c r="H124" s="17" t="s">
        <v>104</v>
      </c>
      <c r="I124" s="24">
        <v>4700000</v>
      </c>
      <c r="J124" s="8">
        <f t="shared" si="16"/>
        <v>0</v>
      </c>
    </row>
    <row r="125" spans="1:119" ht="24" x14ac:dyDescent="0.35">
      <c r="A125" s="10">
        <f t="shared" si="17"/>
        <v>110</v>
      </c>
      <c r="B125" s="16" t="s">
        <v>271</v>
      </c>
      <c r="C125" s="10" t="s">
        <v>116</v>
      </c>
      <c r="D125" s="48">
        <v>5.5</v>
      </c>
      <c r="E125" s="93"/>
      <c r="F125" s="54">
        <f t="shared" si="15"/>
        <v>0</v>
      </c>
      <c r="G125" s="10" t="s">
        <v>114</v>
      </c>
      <c r="H125" s="17" t="s">
        <v>104</v>
      </c>
      <c r="I125" s="24">
        <v>111860</v>
      </c>
      <c r="J125" s="8">
        <f t="shared" si="16"/>
        <v>0</v>
      </c>
    </row>
    <row r="126" spans="1:119" ht="24" x14ac:dyDescent="0.35">
      <c r="A126" s="10">
        <f t="shared" si="17"/>
        <v>111</v>
      </c>
      <c r="B126" s="16" t="s">
        <v>126</v>
      </c>
      <c r="C126" s="10" t="s">
        <v>116</v>
      </c>
      <c r="D126" s="111">
        <v>8.0000000000000002E-3</v>
      </c>
      <c r="E126" s="93"/>
      <c r="F126" s="54">
        <f>IF(OR(E126&gt;D126,E126&lt;0),"BdA Unitaria Superata o inserimento errato",TRUNC(E126,4))</f>
        <v>0</v>
      </c>
      <c r="G126" s="10" t="s">
        <v>114</v>
      </c>
      <c r="H126" s="17" t="s">
        <v>133</v>
      </c>
      <c r="I126" s="24">
        <v>51205283</v>
      </c>
      <c r="J126" s="8">
        <f t="shared" si="16"/>
        <v>0</v>
      </c>
    </row>
    <row r="127" spans="1:119" ht="24" x14ac:dyDescent="0.35">
      <c r="A127" s="10">
        <f t="shared" si="17"/>
        <v>112</v>
      </c>
      <c r="B127" s="16" t="s">
        <v>127</v>
      </c>
      <c r="C127" s="10" t="s">
        <v>116</v>
      </c>
      <c r="D127" s="111">
        <v>0.1019</v>
      </c>
      <c r="E127" s="93"/>
      <c r="F127" s="54">
        <f t="shared" ref="F127:F139" si="18">IF(OR(E127&gt;D127,E127&lt;0),"BdA Unitaria Superata o inserimento errato",TRUNC(E127,4))</f>
        <v>0</v>
      </c>
      <c r="G127" s="10" t="s">
        <v>114</v>
      </c>
      <c r="H127" s="17" t="s">
        <v>133</v>
      </c>
      <c r="I127" s="24">
        <v>40071733</v>
      </c>
      <c r="J127" s="8">
        <f t="shared" si="16"/>
        <v>0</v>
      </c>
      <c r="L127" s="27"/>
    </row>
    <row r="128" spans="1:119" ht="24" x14ac:dyDescent="0.35">
      <c r="A128" s="10">
        <f t="shared" si="17"/>
        <v>113</v>
      </c>
      <c r="B128" s="16" t="s">
        <v>128</v>
      </c>
      <c r="C128" s="10" t="s">
        <v>116</v>
      </c>
      <c r="D128" s="111">
        <v>5.5999999999999999E-3</v>
      </c>
      <c r="E128" s="93"/>
      <c r="F128" s="54">
        <f t="shared" si="18"/>
        <v>0</v>
      </c>
      <c r="G128" s="10" t="s">
        <v>114</v>
      </c>
      <c r="H128" s="17" t="s">
        <v>133</v>
      </c>
      <c r="I128" s="24">
        <v>2340888</v>
      </c>
      <c r="J128" s="8">
        <f t="shared" si="16"/>
        <v>0</v>
      </c>
    </row>
    <row r="129" spans="1:119" ht="24" x14ac:dyDescent="0.35">
      <c r="A129" s="10">
        <f t="shared" si="17"/>
        <v>114</v>
      </c>
      <c r="B129" s="16" t="s">
        <v>129</v>
      </c>
      <c r="C129" s="10" t="s">
        <v>116</v>
      </c>
      <c r="D129" s="111">
        <v>0.1593</v>
      </c>
      <c r="E129" s="93"/>
      <c r="F129" s="54">
        <f t="shared" si="18"/>
        <v>0</v>
      </c>
      <c r="G129" s="10" t="s">
        <v>114</v>
      </c>
      <c r="H129" s="17" t="s">
        <v>133</v>
      </c>
      <c r="I129" s="24">
        <v>2409269</v>
      </c>
      <c r="J129" s="8">
        <f t="shared" si="16"/>
        <v>0</v>
      </c>
    </row>
    <row r="130" spans="1:119" ht="24" x14ac:dyDescent="0.35">
      <c r="A130" s="10">
        <f t="shared" si="17"/>
        <v>115</v>
      </c>
      <c r="B130" s="16" t="s">
        <v>130</v>
      </c>
      <c r="C130" s="10" t="s">
        <v>116</v>
      </c>
      <c r="D130" s="111">
        <v>3.3999999999999998E-3</v>
      </c>
      <c r="E130" s="93"/>
      <c r="F130" s="54">
        <f t="shared" si="18"/>
        <v>0</v>
      </c>
      <c r="G130" s="10" t="s">
        <v>114</v>
      </c>
      <c r="H130" s="17" t="s">
        <v>133</v>
      </c>
      <c r="I130" s="24">
        <v>188085356</v>
      </c>
      <c r="J130" s="8">
        <f t="shared" si="16"/>
        <v>0</v>
      </c>
    </row>
    <row r="131" spans="1:119" ht="24" x14ac:dyDescent="0.35">
      <c r="A131" s="10">
        <f t="shared" si="17"/>
        <v>116</v>
      </c>
      <c r="B131" s="16" t="s">
        <v>131</v>
      </c>
      <c r="C131" s="10" t="s">
        <v>116</v>
      </c>
      <c r="D131" s="111">
        <v>1.5800000000000002E-2</v>
      </c>
      <c r="E131" s="93"/>
      <c r="F131" s="54">
        <f t="shared" si="18"/>
        <v>0</v>
      </c>
      <c r="G131" s="10" t="s">
        <v>114</v>
      </c>
      <c r="H131" s="17" t="s">
        <v>133</v>
      </c>
      <c r="I131" s="24">
        <v>298262561</v>
      </c>
      <c r="J131" s="8">
        <f t="shared" si="16"/>
        <v>0</v>
      </c>
    </row>
    <row r="132" spans="1:119" ht="24" x14ac:dyDescent="0.35">
      <c r="A132" s="10">
        <f t="shared" si="17"/>
        <v>117</v>
      </c>
      <c r="B132" s="16" t="s">
        <v>134</v>
      </c>
      <c r="C132" s="10" t="s">
        <v>116</v>
      </c>
      <c r="D132" s="111">
        <v>4.3299999999999998E-2</v>
      </c>
      <c r="E132" s="93"/>
      <c r="F132" s="54">
        <f t="shared" si="18"/>
        <v>0</v>
      </c>
      <c r="G132" s="10" t="s">
        <v>114</v>
      </c>
      <c r="H132" s="17" t="s">
        <v>133</v>
      </c>
      <c r="I132" s="24">
        <v>16130</v>
      </c>
      <c r="J132" s="8">
        <f t="shared" si="16"/>
        <v>0</v>
      </c>
    </row>
    <row r="133" spans="1:119" ht="24" x14ac:dyDescent="0.35">
      <c r="A133" s="10">
        <f t="shared" si="17"/>
        <v>118</v>
      </c>
      <c r="B133" s="16" t="s">
        <v>135</v>
      </c>
      <c r="C133" s="10" t="s">
        <v>116</v>
      </c>
      <c r="D133" s="111">
        <v>0.106</v>
      </c>
      <c r="E133" s="93"/>
      <c r="F133" s="54">
        <f t="shared" si="18"/>
        <v>0</v>
      </c>
      <c r="G133" s="10" t="s">
        <v>114</v>
      </c>
      <c r="H133" s="17" t="s">
        <v>133</v>
      </c>
      <c r="I133" s="24">
        <v>70504</v>
      </c>
      <c r="J133" s="8">
        <f t="shared" si="16"/>
        <v>0</v>
      </c>
    </row>
    <row r="134" spans="1:119" ht="24" x14ac:dyDescent="0.35">
      <c r="A134" s="10">
        <f t="shared" si="17"/>
        <v>119</v>
      </c>
      <c r="B134" s="16" t="s">
        <v>136</v>
      </c>
      <c r="C134" s="10" t="s">
        <v>116</v>
      </c>
      <c r="D134" s="111">
        <v>0.13220000000000001</v>
      </c>
      <c r="E134" s="93"/>
      <c r="F134" s="54">
        <f t="shared" si="18"/>
        <v>0</v>
      </c>
      <c r="G134" s="10" t="s">
        <v>114</v>
      </c>
      <c r="H134" s="17" t="s">
        <v>133</v>
      </c>
      <c r="I134" s="24">
        <v>164413</v>
      </c>
      <c r="J134" s="8">
        <f t="shared" si="16"/>
        <v>0</v>
      </c>
    </row>
    <row r="135" spans="1:119" ht="24" x14ac:dyDescent="0.35">
      <c r="A135" s="10">
        <f t="shared" si="17"/>
        <v>120</v>
      </c>
      <c r="B135" s="16" t="s">
        <v>137</v>
      </c>
      <c r="C135" s="10" t="s">
        <v>116</v>
      </c>
      <c r="D135" s="111">
        <v>6.2300000000000001E-2</v>
      </c>
      <c r="E135" s="93"/>
      <c r="F135" s="54">
        <f t="shared" si="18"/>
        <v>0</v>
      </c>
      <c r="G135" s="10" t="s">
        <v>114</v>
      </c>
      <c r="H135" s="17" t="s">
        <v>133</v>
      </c>
      <c r="I135" s="24">
        <v>475902</v>
      </c>
      <c r="J135" s="8">
        <f t="shared" si="16"/>
        <v>0</v>
      </c>
    </row>
    <row r="136" spans="1:119" ht="24" x14ac:dyDescent="0.35">
      <c r="A136" s="10">
        <f t="shared" si="17"/>
        <v>121</v>
      </c>
      <c r="B136" s="16" t="s">
        <v>138</v>
      </c>
      <c r="C136" s="10" t="s">
        <v>116</v>
      </c>
      <c r="D136" s="111">
        <v>0.21099999999999999</v>
      </c>
      <c r="E136" s="93"/>
      <c r="F136" s="54">
        <f t="shared" si="18"/>
        <v>0</v>
      </c>
      <c r="G136" s="10" t="s">
        <v>114</v>
      </c>
      <c r="H136" s="17" t="s">
        <v>133</v>
      </c>
      <c r="I136" s="24">
        <v>5536</v>
      </c>
      <c r="J136" s="8">
        <f t="shared" si="16"/>
        <v>0</v>
      </c>
    </row>
    <row r="137" spans="1:119" ht="24" x14ac:dyDescent="0.35">
      <c r="A137" s="10">
        <f t="shared" si="17"/>
        <v>122</v>
      </c>
      <c r="B137" s="16" t="s">
        <v>139</v>
      </c>
      <c r="C137" s="10" t="s">
        <v>116</v>
      </c>
      <c r="D137" s="111">
        <v>9.2100000000000001E-2</v>
      </c>
      <c r="E137" s="93"/>
      <c r="F137" s="54">
        <f t="shared" si="18"/>
        <v>0</v>
      </c>
      <c r="G137" s="10" t="s">
        <v>114</v>
      </c>
      <c r="H137" s="17" t="s">
        <v>133</v>
      </c>
      <c r="I137" s="24">
        <v>53920</v>
      </c>
      <c r="J137" s="8">
        <f t="shared" si="16"/>
        <v>0</v>
      </c>
    </row>
    <row r="138" spans="1:119" ht="24" x14ac:dyDescent="0.35">
      <c r="A138" s="10">
        <f t="shared" si="17"/>
        <v>123</v>
      </c>
      <c r="B138" s="16" t="s">
        <v>140</v>
      </c>
      <c r="C138" s="10" t="s">
        <v>116</v>
      </c>
      <c r="D138" s="111">
        <v>9.1300000000000006E-2</v>
      </c>
      <c r="E138" s="93"/>
      <c r="F138" s="54">
        <f t="shared" si="18"/>
        <v>0</v>
      </c>
      <c r="G138" s="10" t="s">
        <v>114</v>
      </c>
      <c r="H138" s="17" t="s">
        <v>133</v>
      </c>
      <c r="I138" s="24">
        <v>54337</v>
      </c>
      <c r="J138" s="8">
        <f t="shared" si="16"/>
        <v>0</v>
      </c>
    </row>
    <row r="139" spans="1:119" ht="21" customHeight="1" x14ac:dyDescent="0.35">
      <c r="A139" s="10">
        <f t="shared" si="17"/>
        <v>124</v>
      </c>
      <c r="B139" s="16" t="s">
        <v>141</v>
      </c>
      <c r="C139" s="10" t="s">
        <v>116</v>
      </c>
      <c r="D139" s="111">
        <v>0.25919999999999999</v>
      </c>
      <c r="E139" s="93"/>
      <c r="F139" s="54">
        <f t="shared" si="18"/>
        <v>0</v>
      </c>
      <c r="G139" s="10" t="s">
        <v>114</v>
      </c>
      <c r="H139" s="17" t="s">
        <v>133</v>
      </c>
      <c r="I139" s="24">
        <v>137527</v>
      </c>
      <c r="J139" s="8">
        <f t="shared" si="16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0" customHeight="1" x14ac:dyDescent="0.35">
      <c r="A140" s="152" t="s">
        <v>259</v>
      </c>
      <c r="B140" s="153"/>
      <c r="C140" s="153"/>
      <c r="D140" s="153"/>
      <c r="E140" s="153"/>
      <c r="F140" s="153"/>
      <c r="G140" s="153"/>
      <c r="H140" s="153"/>
      <c r="I140" s="153"/>
      <c r="W140" s="8"/>
      <c r="X140" s="8"/>
      <c r="Y140" s="7"/>
      <c r="AA140" s="2"/>
      <c r="AB140" s="2"/>
      <c r="AC140" s="2"/>
      <c r="AD140" s="2"/>
      <c r="AP140" s="8"/>
      <c r="AQ140" s="8"/>
      <c r="AR140" s="7"/>
      <c r="AT140" s="2"/>
      <c r="AU140" s="2"/>
      <c r="AV140" s="2"/>
      <c r="AW140" s="9"/>
      <c r="BI140" s="8"/>
      <c r="BJ140" s="8"/>
      <c r="BK140" s="7"/>
      <c r="BM140" s="2"/>
      <c r="CB140" s="8"/>
      <c r="CC140" s="8"/>
      <c r="CD140" s="7"/>
      <c r="CE140" s="2"/>
      <c r="CF140" s="2"/>
      <c r="CU140" s="8"/>
      <c r="CV140" s="8"/>
      <c r="CW140" s="7"/>
      <c r="CX140" s="2"/>
      <c r="CY140" s="2"/>
      <c r="DM140" s="8"/>
      <c r="DN140" s="8"/>
      <c r="DO140" s="7"/>
    </row>
    <row r="141" spans="1:119" ht="60" x14ac:dyDescent="0.35">
      <c r="A141" s="4" t="s">
        <v>195</v>
      </c>
      <c r="B141" s="4" t="s">
        <v>196</v>
      </c>
      <c r="C141" s="4" t="s">
        <v>38</v>
      </c>
      <c r="D141" s="42" t="s">
        <v>261</v>
      </c>
      <c r="E141" s="116" t="s">
        <v>241</v>
      </c>
      <c r="F141" s="55" t="s">
        <v>264</v>
      </c>
      <c r="G141" s="4" t="s">
        <v>190</v>
      </c>
      <c r="H141" s="4" t="s">
        <v>197</v>
      </c>
      <c r="I141" s="25" t="s">
        <v>202</v>
      </c>
      <c r="J141" s="3"/>
    </row>
    <row r="142" spans="1:119" ht="36" x14ac:dyDescent="0.35">
      <c r="A142" s="10">
        <f>A139+1</f>
        <v>125</v>
      </c>
      <c r="B142" s="32" t="s">
        <v>124</v>
      </c>
      <c r="C142" s="41" t="s">
        <v>116</v>
      </c>
      <c r="D142" s="43">
        <v>0.5</v>
      </c>
      <c r="E142" s="95"/>
      <c r="F142" s="75">
        <f>IF(OR(E142&gt;D142,E142&lt;0),"BdA Unitaria Superata o inserimento errato",TRUNC(E142,4))</f>
        <v>0</v>
      </c>
      <c r="G142" s="10" t="s">
        <v>114</v>
      </c>
      <c r="H142" s="17" t="s">
        <v>132</v>
      </c>
      <c r="I142" s="112">
        <f>'1c) Opz Tel. Fissa-dettaglio'!J3</f>
        <v>0</v>
      </c>
      <c r="J142" s="8">
        <f t="shared" ref="J142:J143" si="19">IFERROR(I142*$F142,"BdA superata o errore di inserimento")</f>
        <v>0</v>
      </c>
    </row>
    <row r="143" spans="1:119" ht="36" x14ac:dyDescent="0.35">
      <c r="A143" s="10">
        <f>A142+1</f>
        <v>126</v>
      </c>
      <c r="B143" s="32" t="s">
        <v>125</v>
      </c>
      <c r="C143" s="41" t="s">
        <v>116</v>
      </c>
      <c r="D143" s="43">
        <v>0.2</v>
      </c>
      <c r="E143" s="95"/>
      <c r="F143" s="75">
        <f>IF(OR(E143&gt;D143,E143&lt;0),"BdA Unitaria Superata o inserimento errato",TRUNC(E143,4))</f>
        <v>0</v>
      </c>
      <c r="G143" s="10" t="s">
        <v>114</v>
      </c>
      <c r="H143" s="17" t="s">
        <v>132</v>
      </c>
      <c r="I143" s="112">
        <f>'1c) Opz Tel. Fissa-dettaglio'!J4</f>
        <v>0</v>
      </c>
      <c r="J143" s="8">
        <f t="shared" si="19"/>
        <v>0</v>
      </c>
    </row>
    <row r="144" spans="1:119" ht="30" customHeight="1" x14ac:dyDescent="0.35">
      <c r="A144" s="152" t="s">
        <v>193</v>
      </c>
      <c r="B144" s="153"/>
      <c r="C144" s="153"/>
      <c r="D144" s="153"/>
      <c r="E144" s="153"/>
      <c r="F144" s="153"/>
      <c r="G144" s="153"/>
      <c r="H144" s="153"/>
      <c r="I144" s="153"/>
      <c r="W144" s="8"/>
      <c r="X144" s="8"/>
      <c r="Y144" s="7"/>
      <c r="AA144" s="2"/>
      <c r="AB144" s="2"/>
      <c r="AC144" s="2"/>
      <c r="AD144" s="2"/>
      <c r="AP144" s="8"/>
      <c r="AQ144" s="8"/>
      <c r="AR144" s="7"/>
      <c r="AT144" s="2"/>
      <c r="AU144" s="2"/>
      <c r="AV144" s="2"/>
      <c r="AW144" s="9"/>
      <c r="BI144" s="8"/>
      <c r="BJ144" s="8"/>
      <c r="BK144" s="7"/>
      <c r="BM144" s="2"/>
      <c r="CB144" s="8"/>
      <c r="CC144" s="8"/>
      <c r="CD144" s="7"/>
      <c r="CE144" s="2"/>
      <c r="CF144" s="2"/>
      <c r="CU144" s="8"/>
      <c r="CV144" s="8"/>
      <c r="CW144" s="7"/>
      <c r="CX144" s="2"/>
      <c r="CY144" s="2"/>
      <c r="DM144" s="8"/>
      <c r="DN144" s="8"/>
      <c r="DO144" s="7"/>
    </row>
    <row r="145" spans="1:10" ht="60" x14ac:dyDescent="0.35">
      <c r="A145" s="4" t="s">
        <v>195</v>
      </c>
      <c r="B145" s="4" t="s">
        <v>196</v>
      </c>
      <c r="C145" s="4" t="s">
        <v>38</v>
      </c>
      <c r="D145" s="4" t="s">
        <v>260</v>
      </c>
      <c r="E145" s="116" t="s">
        <v>242</v>
      </c>
      <c r="F145" s="55" t="s">
        <v>262</v>
      </c>
      <c r="G145" s="4" t="s">
        <v>190</v>
      </c>
      <c r="H145" s="4" t="s">
        <v>197</v>
      </c>
      <c r="I145" s="25" t="s">
        <v>201</v>
      </c>
    </row>
    <row r="146" spans="1:10" ht="24" x14ac:dyDescent="0.35">
      <c r="A146" s="10">
        <f>A143+1</f>
        <v>127</v>
      </c>
      <c r="B146" s="16" t="s">
        <v>147</v>
      </c>
      <c r="C146" s="11" t="s">
        <v>142</v>
      </c>
      <c r="D146" s="44">
        <v>657.6</v>
      </c>
      <c r="E146" s="93"/>
      <c r="F146" s="54">
        <f t="shared" ref="F146:F174" si="20">IF(OR(E146&gt;D146,E146&lt;0),"BdA Unitaria Superata o inserimento errato",TRUNC(E146,2))</f>
        <v>0</v>
      </c>
      <c r="G146" s="10" t="s">
        <v>172</v>
      </c>
      <c r="H146" s="17" t="s">
        <v>152</v>
      </c>
      <c r="I146" s="24">
        <v>2844</v>
      </c>
      <c r="J146" s="8">
        <f t="shared" ref="J146:J174" si="21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148</v>
      </c>
      <c r="C147" s="11" t="s">
        <v>142</v>
      </c>
      <c r="D147" s="44">
        <v>3768</v>
      </c>
      <c r="E147" s="93"/>
      <c r="F147" s="54">
        <f t="shared" si="20"/>
        <v>0</v>
      </c>
      <c r="G147" s="10" t="s">
        <v>172</v>
      </c>
      <c r="H147" s="17" t="s">
        <v>152</v>
      </c>
      <c r="I147" s="24">
        <v>176</v>
      </c>
      <c r="J147" s="8">
        <f t="shared" si="21"/>
        <v>0</v>
      </c>
    </row>
    <row r="148" spans="1:10" ht="24" x14ac:dyDescent="0.35">
      <c r="A148" s="10">
        <f t="shared" ref="A148:A150" si="22">A147+1</f>
        <v>129</v>
      </c>
      <c r="B148" s="16" t="s">
        <v>149</v>
      </c>
      <c r="C148" s="11" t="s">
        <v>142</v>
      </c>
      <c r="D148" s="44">
        <v>11643.6</v>
      </c>
      <c r="E148" s="93"/>
      <c r="F148" s="54">
        <f t="shared" si="20"/>
        <v>0</v>
      </c>
      <c r="G148" s="10" t="s">
        <v>172</v>
      </c>
      <c r="H148" s="17" t="s">
        <v>152</v>
      </c>
      <c r="I148" s="24">
        <v>5072</v>
      </c>
      <c r="J148" s="8">
        <f t="shared" si="21"/>
        <v>0</v>
      </c>
    </row>
    <row r="149" spans="1:10" ht="24" x14ac:dyDescent="0.35">
      <c r="A149" s="10">
        <f t="shared" si="22"/>
        <v>130</v>
      </c>
      <c r="B149" s="16" t="s">
        <v>150</v>
      </c>
      <c r="C149" s="11" t="s">
        <v>142</v>
      </c>
      <c r="D149" s="44">
        <v>18650.400000000001</v>
      </c>
      <c r="E149" s="93"/>
      <c r="F149" s="54">
        <f t="shared" si="20"/>
        <v>0</v>
      </c>
      <c r="G149" s="10" t="s">
        <v>172</v>
      </c>
      <c r="H149" s="17" t="s">
        <v>152</v>
      </c>
      <c r="I149" s="24">
        <v>516</v>
      </c>
      <c r="J149" s="8">
        <f t="shared" si="21"/>
        <v>0</v>
      </c>
    </row>
    <row r="150" spans="1:10" ht="24" x14ac:dyDescent="0.35">
      <c r="A150" s="10">
        <f t="shared" si="22"/>
        <v>131</v>
      </c>
      <c r="B150" s="16" t="s">
        <v>151</v>
      </c>
      <c r="C150" s="11" t="s">
        <v>142</v>
      </c>
      <c r="D150" s="44">
        <v>54999.6</v>
      </c>
      <c r="E150" s="93"/>
      <c r="F150" s="54">
        <f t="shared" si="20"/>
        <v>0</v>
      </c>
      <c r="G150" s="10" t="s">
        <v>172</v>
      </c>
      <c r="H150" s="17" t="s">
        <v>152</v>
      </c>
      <c r="I150" s="24">
        <v>100</v>
      </c>
      <c r="J150" s="8">
        <f t="shared" si="21"/>
        <v>0</v>
      </c>
    </row>
    <row r="151" spans="1:10" ht="24" x14ac:dyDescent="0.35">
      <c r="A151" s="10">
        <f t="shared" ref="A151:A154" si="23">A150+1</f>
        <v>132</v>
      </c>
      <c r="B151" s="16" t="s">
        <v>265</v>
      </c>
      <c r="C151" s="11" t="s">
        <v>142</v>
      </c>
      <c r="D151" s="44">
        <v>21200</v>
      </c>
      <c r="E151" s="93"/>
      <c r="F151" s="54">
        <f t="shared" si="20"/>
        <v>0</v>
      </c>
      <c r="G151" s="10" t="s">
        <v>172</v>
      </c>
      <c r="H151" s="17" t="s">
        <v>152</v>
      </c>
      <c r="I151" s="24">
        <v>144</v>
      </c>
      <c r="J151" s="8">
        <f t="shared" si="21"/>
        <v>0</v>
      </c>
    </row>
    <row r="152" spans="1:10" ht="24" x14ac:dyDescent="0.35">
      <c r="A152" s="10">
        <f t="shared" si="23"/>
        <v>133</v>
      </c>
      <c r="B152" s="16" t="s">
        <v>153</v>
      </c>
      <c r="C152" s="11" t="s">
        <v>142</v>
      </c>
      <c r="D152" s="44">
        <v>29280</v>
      </c>
      <c r="E152" s="93"/>
      <c r="F152" s="54">
        <f t="shared" si="20"/>
        <v>0</v>
      </c>
      <c r="G152" s="10" t="s">
        <v>172</v>
      </c>
      <c r="H152" s="17" t="s">
        <v>152</v>
      </c>
      <c r="I152" s="24">
        <v>12</v>
      </c>
      <c r="J152" s="8">
        <f t="shared" si="21"/>
        <v>0</v>
      </c>
    </row>
    <row r="153" spans="1:10" ht="24" x14ac:dyDescent="0.35">
      <c r="A153" s="10">
        <f t="shared" si="23"/>
        <v>134</v>
      </c>
      <c r="B153" s="16" t="s">
        <v>154</v>
      </c>
      <c r="C153" s="11" t="s">
        <v>142</v>
      </c>
      <c r="D153" s="44">
        <v>78400</v>
      </c>
      <c r="E153" s="93"/>
      <c r="F153" s="54">
        <f t="shared" si="20"/>
        <v>0</v>
      </c>
      <c r="G153" s="10" t="s">
        <v>172</v>
      </c>
      <c r="H153" s="17" t="s">
        <v>152</v>
      </c>
      <c r="I153" s="24">
        <v>256</v>
      </c>
      <c r="J153" s="8">
        <f t="shared" si="21"/>
        <v>0</v>
      </c>
    </row>
    <row r="154" spans="1:10" ht="24" x14ac:dyDescent="0.35">
      <c r="A154" s="10">
        <f t="shared" si="23"/>
        <v>135</v>
      </c>
      <c r="B154" s="16" t="s">
        <v>155</v>
      </c>
      <c r="C154" s="11" t="s">
        <v>142</v>
      </c>
      <c r="D154" s="44">
        <v>121080</v>
      </c>
      <c r="E154" s="93"/>
      <c r="F154" s="54">
        <f t="shared" si="20"/>
        <v>0</v>
      </c>
      <c r="G154" s="10" t="s">
        <v>172</v>
      </c>
      <c r="H154" s="17" t="s">
        <v>152</v>
      </c>
      <c r="I154" s="24">
        <v>32</v>
      </c>
      <c r="J154" s="8">
        <f t="shared" si="21"/>
        <v>0</v>
      </c>
    </row>
    <row r="155" spans="1:10" ht="24" x14ac:dyDescent="0.35">
      <c r="A155" s="10">
        <f t="shared" ref="A155:A157" si="24">A154+1</f>
        <v>136</v>
      </c>
      <c r="B155" s="16" t="s">
        <v>156</v>
      </c>
      <c r="C155" s="11" t="s">
        <v>142</v>
      </c>
      <c r="D155" s="44">
        <v>26207.25</v>
      </c>
      <c r="E155" s="93"/>
      <c r="F155" s="54">
        <f t="shared" si="20"/>
        <v>0</v>
      </c>
      <c r="G155" s="10" t="s">
        <v>172</v>
      </c>
      <c r="H155" s="17" t="s">
        <v>152</v>
      </c>
      <c r="I155" s="24">
        <f>62*4</f>
        <v>248</v>
      </c>
      <c r="J155" s="8">
        <f t="shared" si="21"/>
        <v>0</v>
      </c>
    </row>
    <row r="156" spans="1:10" ht="24" x14ac:dyDescent="0.35">
      <c r="A156" s="10">
        <f t="shared" si="24"/>
        <v>137</v>
      </c>
      <c r="B156" s="16" t="s">
        <v>157</v>
      </c>
      <c r="C156" s="11" t="s">
        <v>142</v>
      </c>
      <c r="D156" s="44">
        <v>42454.5</v>
      </c>
      <c r="E156" s="93"/>
      <c r="F156" s="54">
        <f t="shared" si="20"/>
        <v>0</v>
      </c>
      <c r="G156" s="10" t="s">
        <v>172</v>
      </c>
      <c r="H156" s="17" t="s">
        <v>152</v>
      </c>
      <c r="I156" s="24">
        <f>6*4</f>
        <v>24</v>
      </c>
      <c r="J156" s="8">
        <f t="shared" si="21"/>
        <v>0</v>
      </c>
    </row>
    <row r="157" spans="1:10" ht="24" x14ac:dyDescent="0.35">
      <c r="A157" s="10">
        <f t="shared" si="24"/>
        <v>138</v>
      </c>
      <c r="B157" s="16" t="s">
        <v>158</v>
      </c>
      <c r="C157" s="11" t="s">
        <v>142</v>
      </c>
      <c r="D157" s="44">
        <v>87378.25</v>
      </c>
      <c r="E157" s="93"/>
      <c r="F157" s="54">
        <f t="shared" si="20"/>
        <v>0</v>
      </c>
      <c r="G157" s="10" t="s">
        <v>172</v>
      </c>
      <c r="H157" s="17" t="s">
        <v>152</v>
      </c>
      <c r="I157" s="24">
        <v>12</v>
      </c>
      <c r="J157" s="8">
        <f t="shared" si="21"/>
        <v>0</v>
      </c>
    </row>
    <row r="158" spans="1:10" ht="24" x14ac:dyDescent="0.35">
      <c r="A158" s="10">
        <f t="shared" ref="A158:A169" si="25">A157+1</f>
        <v>139</v>
      </c>
      <c r="B158" s="16" t="s">
        <v>159</v>
      </c>
      <c r="C158" s="11" t="s">
        <v>142</v>
      </c>
      <c r="D158" s="44">
        <v>8.1999999999999993</v>
      </c>
      <c r="E158" s="93"/>
      <c r="F158" s="54">
        <f t="shared" si="20"/>
        <v>0</v>
      </c>
      <c r="G158" s="10" t="s">
        <v>172</v>
      </c>
      <c r="H158" s="17" t="s">
        <v>152</v>
      </c>
      <c r="I158" s="24">
        <v>375620</v>
      </c>
      <c r="J158" s="8">
        <f t="shared" si="21"/>
        <v>0</v>
      </c>
    </row>
    <row r="159" spans="1:10" ht="24" x14ac:dyDescent="0.35">
      <c r="A159" s="10">
        <f t="shared" si="25"/>
        <v>140</v>
      </c>
      <c r="B159" s="16" t="s">
        <v>160</v>
      </c>
      <c r="C159" s="11" t="s">
        <v>142</v>
      </c>
      <c r="D159" s="44">
        <v>5.4</v>
      </c>
      <c r="E159" s="93"/>
      <c r="F159" s="54">
        <f t="shared" si="20"/>
        <v>0</v>
      </c>
      <c r="G159" s="10" t="s">
        <v>172</v>
      </c>
      <c r="H159" s="17" t="s">
        <v>152</v>
      </c>
      <c r="I159" s="24">
        <v>256500</v>
      </c>
      <c r="J159" s="8">
        <f t="shared" si="21"/>
        <v>0</v>
      </c>
    </row>
    <row r="160" spans="1:10" ht="24" x14ac:dyDescent="0.35">
      <c r="A160" s="10">
        <f t="shared" si="25"/>
        <v>141</v>
      </c>
      <c r="B160" s="16" t="s">
        <v>161</v>
      </c>
      <c r="C160" s="11" t="s">
        <v>142</v>
      </c>
      <c r="D160" s="44">
        <v>35</v>
      </c>
      <c r="E160" s="93"/>
      <c r="F160" s="54">
        <f t="shared" si="20"/>
        <v>0</v>
      </c>
      <c r="G160" s="10" t="s">
        <v>172</v>
      </c>
      <c r="H160" s="17" t="s">
        <v>152</v>
      </c>
      <c r="I160" s="24">
        <v>1677</v>
      </c>
      <c r="J160" s="8">
        <f t="shared" si="21"/>
        <v>0</v>
      </c>
    </row>
    <row r="161" spans="1:10" ht="24" x14ac:dyDescent="0.35">
      <c r="A161" s="10">
        <f t="shared" si="25"/>
        <v>142</v>
      </c>
      <c r="B161" s="16" t="s">
        <v>162</v>
      </c>
      <c r="C161" s="11" t="s">
        <v>142</v>
      </c>
      <c r="D161" s="44">
        <v>29</v>
      </c>
      <c r="E161" s="93"/>
      <c r="F161" s="54">
        <f t="shared" si="20"/>
        <v>0</v>
      </c>
      <c r="G161" s="10" t="s">
        <v>172</v>
      </c>
      <c r="H161" s="17" t="s">
        <v>152</v>
      </c>
      <c r="I161" s="24">
        <v>16923</v>
      </c>
      <c r="J161" s="8">
        <f t="shared" si="21"/>
        <v>0</v>
      </c>
    </row>
    <row r="162" spans="1:10" ht="24" x14ac:dyDescent="0.35">
      <c r="A162" s="10">
        <f t="shared" si="25"/>
        <v>143</v>
      </c>
      <c r="B162" s="16" t="s">
        <v>163</v>
      </c>
      <c r="C162" s="11" t="s">
        <v>142</v>
      </c>
      <c r="D162" s="44">
        <v>26</v>
      </c>
      <c r="E162" s="93"/>
      <c r="F162" s="54">
        <f t="shared" si="20"/>
        <v>0</v>
      </c>
      <c r="G162" s="10" t="s">
        <v>172</v>
      </c>
      <c r="H162" s="17" t="s">
        <v>152</v>
      </c>
      <c r="I162" s="24">
        <v>729</v>
      </c>
      <c r="J162" s="8">
        <f t="shared" si="21"/>
        <v>0</v>
      </c>
    </row>
    <row r="163" spans="1:10" ht="24" x14ac:dyDescent="0.35">
      <c r="A163" s="10">
        <f t="shared" si="25"/>
        <v>144</v>
      </c>
      <c r="B163" s="16" t="s">
        <v>164</v>
      </c>
      <c r="C163" s="11" t="s">
        <v>142</v>
      </c>
      <c r="D163" s="44">
        <v>23.5</v>
      </c>
      <c r="E163" s="93"/>
      <c r="F163" s="54">
        <f t="shared" si="20"/>
        <v>0</v>
      </c>
      <c r="G163" s="10" t="s">
        <v>172</v>
      </c>
      <c r="H163" s="17" t="s">
        <v>152</v>
      </c>
      <c r="I163" s="24">
        <v>399</v>
      </c>
      <c r="J163" s="8">
        <f t="shared" si="21"/>
        <v>0</v>
      </c>
    </row>
    <row r="164" spans="1:10" ht="24" x14ac:dyDescent="0.35">
      <c r="A164" s="10">
        <f t="shared" si="25"/>
        <v>145</v>
      </c>
      <c r="B164" s="16" t="s">
        <v>165</v>
      </c>
      <c r="C164" s="11" t="s">
        <v>142</v>
      </c>
      <c r="D164" s="44">
        <v>20</v>
      </c>
      <c r="E164" s="93"/>
      <c r="F164" s="54">
        <f t="shared" si="20"/>
        <v>0</v>
      </c>
      <c r="G164" s="10" t="s">
        <v>172</v>
      </c>
      <c r="H164" s="17" t="s">
        <v>152</v>
      </c>
      <c r="I164" s="24">
        <v>13467</v>
      </c>
      <c r="J164" s="8">
        <f t="shared" si="21"/>
        <v>0</v>
      </c>
    </row>
    <row r="165" spans="1:10" ht="24" x14ac:dyDescent="0.35">
      <c r="A165" s="10">
        <f t="shared" si="25"/>
        <v>146</v>
      </c>
      <c r="B165" s="16" t="s">
        <v>166</v>
      </c>
      <c r="C165" s="11" t="s">
        <v>142</v>
      </c>
      <c r="D165" s="44">
        <v>92.7</v>
      </c>
      <c r="E165" s="93"/>
      <c r="F165" s="54">
        <f t="shared" si="20"/>
        <v>0</v>
      </c>
      <c r="G165" s="10" t="s">
        <v>172</v>
      </c>
      <c r="H165" s="17" t="s">
        <v>152</v>
      </c>
      <c r="I165" s="24">
        <v>1677</v>
      </c>
      <c r="J165" s="8">
        <f t="shared" si="21"/>
        <v>0</v>
      </c>
    </row>
    <row r="166" spans="1:10" ht="24" x14ac:dyDescent="0.35">
      <c r="A166" s="10">
        <f t="shared" si="25"/>
        <v>147</v>
      </c>
      <c r="B166" s="16" t="s">
        <v>167</v>
      </c>
      <c r="C166" s="11" t="s">
        <v>142</v>
      </c>
      <c r="D166" s="44">
        <v>87.6</v>
      </c>
      <c r="E166" s="93"/>
      <c r="F166" s="54">
        <f t="shared" si="20"/>
        <v>0</v>
      </c>
      <c r="G166" s="10" t="s">
        <v>172</v>
      </c>
      <c r="H166" s="17" t="s">
        <v>152</v>
      </c>
      <c r="I166" s="24">
        <v>16923</v>
      </c>
      <c r="J166" s="8">
        <f t="shared" si="21"/>
        <v>0</v>
      </c>
    </row>
    <row r="167" spans="1:10" ht="24" x14ac:dyDescent="0.35">
      <c r="A167" s="10">
        <f t="shared" si="25"/>
        <v>148</v>
      </c>
      <c r="B167" s="16" t="s">
        <v>168</v>
      </c>
      <c r="C167" s="11" t="s">
        <v>142</v>
      </c>
      <c r="D167" s="44">
        <v>84.2</v>
      </c>
      <c r="E167" s="93"/>
      <c r="F167" s="54">
        <f t="shared" si="20"/>
        <v>0</v>
      </c>
      <c r="G167" s="10" t="s">
        <v>172</v>
      </c>
      <c r="H167" s="17" t="s">
        <v>152</v>
      </c>
      <c r="I167" s="24">
        <v>729</v>
      </c>
      <c r="J167" s="8">
        <f t="shared" si="21"/>
        <v>0</v>
      </c>
    </row>
    <row r="168" spans="1:10" ht="24" x14ac:dyDescent="0.35">
      <c r="A168" s="10">
        <f t="shared" si="25"/>
        <v>149</v>
      </c>
      <c r="B168" s="16" t="s">
        <v>169</v>
      </c>
      <c r="C168" s="11" t="s">
        <v>142</v>
      </c>
      <c r="D168" s="44">
        <v>82.3</v>
      </c>
      <c r="E168" s="93"/>
      <c r="F168" s="54">
        <f t="shared" si="20"/>
        <v>0</v>
      </c>
      <c r="G168" s="10" t="s">
        <v>172</v>
      </c>
      <c r="H168" s="17" t="s">
        <v>152</v>
      </c>
      <c r="I168" s="24">
        <v>13467</v>
      </c>
      <c r="J168" s="8">
        <f t="shared" si="21"/>
        <v>0</v>
      </c>
    </row>
    <row r="169" spans="1:10" ht="24" x14ac:dyDescent="0.35">
      <c r="A169" s="10">
        <f t="shared" si="25"/>
        <v>150</v>
      </c>
      <c r="B169" s="16" t="s">
        <v>170</v>
      </c>
      <c r="C169" s="11" t="s">
        <v>142</v>
      </c>
      <c r="D169" s="44">
        <v>77.2</v>
      </c>
      <c r="E169" s="93"/>
      <c r="F169" s="54">
        <f t="shared" si="20"/>
        <v>0</v>
      </c>
      <c r="G169" s="10" t="s">
        <v>172</v>
      </c>
      <c r="H169" s="17" t="s">
        <v>152</v>
      </c>
      <c r="I169" s="24">
        <v>399</v>
      </c>
      <c r="J169" s="8">
        <f t="shared" si="21"/>
        <v>0</v>
      </c>
    </row>
    <row r="170" spans="1:10" ht="24" x14ac:dyDescent="0.35">
      <c r="A170" s="10">
        <f t="shared" ref="A170" si="26">A169+1</f>
        <v>151</v>
      </c>
      <c r="B170" s="16" t="s">
        <v>270</v>
      </c>
      <c r="C170" s="11" t="s">
        <v>142</v>
      </c>
      <c r="D170" s="44">
        <v>44</v>
      </c>
      <c r="E170" s="93"/>
      <c r="F170" s="54">
        <f t="shared" si="20"/>
        <v>0</v>
      </c>
      <c r="G170" s="10" t="s">
        <v>172</v>
      </c>
      <c r="H170" s="17" t="s">
        <v>152</v>
      </c>
      <c r="I170" s="24">
        <v>15160</v>
      </c>
      <c r="J170" s="8">
        <f t="shared" si="21"/>
        <v>0</v>
      </c>
    </row>
    <row r="171" spans="1:10" ht="24" x14ac:dyDescent="0.35">
      <c r="A171" s="10">
        <f t="shared" ref="A171:A174" si="27">A170+1</f>
        <v>152</v>
      </c>
      <c r="B171" s="16" t="s">
        <v>266</v>
      </c>
      <c r="C171" s="11" t="s">
        <v>142</v>
      </c>
      <c r="D171" s="44">
        <v>97.1</v>
      </c>
      <c r="E171" s="93"/>
      <c r="F171" s="54">
        <f t="shared" si="20"/>
        <v>0</v>
      </c>
      <c r="G171" s="10" t="s">
        <v>172</v>
      </c>
      <c r="H171" s="17" t="s">
        <v>152</v>
      </c>
      <c r="I171" s="24">
        <v>44838</v>
      </c>
      <c r="J171" s="8">
        <f t="shared" si="21"/>
        <v>0</v>
      </c>
    </row>
    <row r="172" spans="1:10" ht="24" x14ac:dyDescent="0.35">
      <c r="A172" s="10">
        <f t="shared" si="27"/>
        <v>153</v>
      </c>
      <c r="B172" s="16" t="s">
        <v>267</v>
      </c>
      <c r="C172" s="11" t="s">
        <v>142</v>
      </c>
      <c r="D172" s="44">
        <v>89.4</v>
      </c>
      <c r="E172" s="93"/>
      <c r="F172" s="54">
        <f t="shared" si="20"/>
        <v>0</v>
      </c>
      <c r="G172" s="10" t="s">
        <v>172</v>
      </c>
      <c r="H172" s="17" t="s">
        <v>152</v>
      </c>
      <c r="I172" s="24">
        <v>4500</v>
      </c>
      <c r="J172" s="8">
        <f t="shared" si="21"/>
        <v>0</v>
      </c>
    </row>
    <row r="173" spans="1:10" ht="24" x14ac:dyDescent="0.35">
      <c r="A173" s="10">
        <f t="shared" si="27"/>
        <v>154</v>
      </c>
      <c r="B173" s="16" t="s">
        <v>268</v>
      </c>
      <c r="C173" s="11" t="s">
        <v>142</v>
      </c>
      <c r="D173" s="44">
        <v>83.9</v>
      </c>
      <c r="E173" s="93"/>
      <c r="F173" s="54">
        <f t="shared" si="20"/>
        <v>0</v>
      </c>
      <c r="G173" s="10" t="s">
        <v>172</v>
      </c>
      <c r="H173" s="17" t="s">
        <v>152</v>
      </c>
      <c r="I173" s="24">
        <v>6000</v>
      </c>
      <c r="J173" s="8">
        <f t="shared" si="21"/>
        <v>0</v>
      </c>
    </row>
    <row r="174" spans="1:10" ht="23.5" customHeight="1" x14ac:dyDescent="0.35">
      <c r="A174" s="10">
        <f t="shared" si="27"/>
        <v>155</v>
      </c>
      <c r="B174" s="16" t="s">
        <v>269</v>
      </c>
      <c r="C174" s="11" t="s">
        <v>142</v>
      </c>
      <c r="D174" s="44">
        <v>73</v>
      </c>
      <c r="E174" s="93"/>
      <c r="F174" s="54">
        <f t="shared" si="20"/>
        <v>0</v>
      </c>
      <c r="G174" s="10" t="s">
        <v>172</v>
      </c>
      <c r="H174" s="17" t="s">
        <v>152</v>
      </c>
      <c r="I174" s="24">
        <v>45000</v>
      </c>
      <c r="J174" s="8">
        <f t="shared" si="21"/>
        <v>0</v>
      </c>
    </row>
    <row r="175" spans="1:10" ht="21.5" customHeight="1" x14ac:dyDescent="0.35">
      <c r="A175" s="18" t="s">
        <v>203</v>
      </c>
      <c r="B175" s="18"/>
      <c r="C175" s="18"/>
      <c r="D175" s="45"/>
      <c r="E175" s="96"/>
      <c r="F175" s="52"/>
      <c r="G175" s="18"/>
      <c r="H175" s="18"/>
      <c r="I175" s="73"/>
    </row>
    <row r="176" spans="1:10" ht="60" x14ac:dyDescent="0.35">
      <c r="A176" s="4" t="s">
        <v>195</v>
      </c>
      <c r="B176" s="4" t="s">
        <v>196</v>
      </c>
      <c r="C176" s="4" t="s">
        <v>38</v>
      </c>
      <c r="D176" s="4" t="s">
        <v>260</v>
      </c>
      <c r="E176" s="116" t="s">
        <v>242</v>
      </c>
      <c r="F176" s="55" t="s">
        <v>262</v>
      </c>
      <c r="G176" s="4" t="s">
        <v>190</v>
      </c>
      <c r="H176" s="4" t="s">
        <v>197</v>
      </c>
      <c r="I176" s="25" t="s">
        <v>204</v>
      </c>
    </row>
    <row r="177" spans="1:10" ht="27" customHeight="1" x14ac:dyDescent="0.35">
      <c r="A177" s="10">
        <f>A174+1</f>
        <v>156</v>
      </c>
      <c r="B177" s="16" t="s">
        <v>175</v>
      </c>
      <c r="C177" s="34" t="s">
        <v>174</v>
      </c>
      <c r="D177" s="44">
        <v>690</v>
      </c>
      <c r="E177" s="93"/>
      <c r="F177" s="54">
        <f t="shared" ref="F177:F186" si="28">IF(OR(E177&gt;D177,E177&lt;0),"BdA Unitaria Superata o inserimento errato",TRUNC(E177,2))</f>
        <v>0</v>
      </c>
      <c r="G177" s="10" t="s">
        <v>171</v>
      </c>
      <c r="H177" s="17" t="s">
        <v>173</v>
      </c>
      <c r="I177" s="24">
        <v>3377</v>
      </c>
      <c r="J177" s="8">
        <f t="shared" ref="J177:J186" si="29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176</v>
      </c>
      <c r="C178" s="34" t="s">
        <v>174</v>
      </c>
      <c r="D178" s="44">
        <v>450</v>
      </c>
      <c r="E178" s="93"/>
      <c r="F178" s="54">
        <f t="shared" si="28"/>
        <v>0</v>
      </c>
      <c r="G178" s="10" t="s">
        <v>171</v>
      </c>
      <c r="H178" s="17" t="s">
        <v>173</v>
      </c>
      <c r="I178" s="24">
        <v>11650</v>
      </c>
      <c r="J178" s="8">
        <f t="shared" si="29"/>
        <v>0</v>
      </c>
    </row>
    <row r="179" spans="1:10" ht="27" customHeight="1" x14ac:dyDescent="0.35">
      <c r="A179" s="10">
        <f t="shared" ref="A179:A184" si="30">A178+1</f>
        <v>158</v>
      </c>
      <c r="B179" s="16" t="s">
        <v>177</v>
      </c>
      <c r="C179" s="34" t="s">
        <v>174</v>
      </c>
      <c r="D179" s="44">
        <v>355</v>
      </c>
      <c r="E179" s="93"/>
      <c r="F179" s="54">
        <f t="shared" si="28"/>
        <v>0</v>
      </c>
      <c r="G179" s="10" t="s">
        <v>171</v>
      </c>
      <c r="H179" s="17" t="s">
        <v>173</v>
      </c>
      <c r="I179" s="24">
        <v>11486</v>
      </c>
      <c r="J179" s="8">
        <f t="shared" si="29"/>
        <v>0</v>
      </c>
    </row>
    <row r="180" spans="1:10" ht="27" customHeight="1" x14ac:dyDescent="0.35">
      <c r="A180" s="10">
        <f t="shared" si="30"/>
        <v>159</v>
      </c>
      <c r="B180" s="16" t="s">
        <v>178</v>
      </c>
      <c r="C180" s="34" t="s">
        <v>174</v>
      </c>
      <c r="D180" s="44">
        <v>680</v>
      </c>
      <c r="E180" s="93"/>
      <c r="F180" s="54">
        <f t="shared" si="28"/>
        <v>0</v>
      </c>
      <c r="G180" s="10" t="s">
        <v>171</v>
      </c>
      <c r="H180" s="17" t="s">
        <v>173</v>
      </c>
      <c r="I180" s="24">
        <v>647</v>
      </c>
      <c r="J180" s="8">
        <f t="shared" si="29"/>
        <v>0</v>
      </c>
    </row>
    <row r="181" spans="1:10" ht="27" customHeight="1" x14ac:dyDescent="0.35">
      <c r="A181" s="10">
        <f t="shared" si="30"/>
        <v>160</v>
      </c>
      <c r="B181" s="16" t="s">
        <v>179</v>
      </c>
      <c r="C181" s="34" t="s">
        <v>174</v>
      </c>
      <c r="D181" s="44">
        <v>420</v>
      </c>
      <c r="E181" s="93"/>
      <c r="F181" s="54">
        <f t="shared" si="28"/>
        <v>0</v>
      </c>
      <c r="G181" s="10" t="s">
        <v>171</v>
      </c>
      <c r="H181" s="17" t="s">
        <v>173</v>
      </c>
      <c r="I181" s="24">
        <v>1571</v>
      </c>
      <c r="J181" s="8">
        <f t="shared" si="29"/>
        <v>0</v>
      </c>
    </row>
    <row r="182" spans="1:10" ht="27" customHeight="1" x14ac:dyDescent="0.35">
      <c r="A182" s="10">
        <f t="shared" si="30"/>
        <v>161</v>
      </c>
      <c r="B182" s="35" t="s">
        <v>180</v>
      </c>
      <c r="C182" s="34" t="s">
        <v>174</v>
      </c>
      <c r="D182" s="44">
        <v>800</v>
      </c>
      <c r="E182" s="93"/>
      <c r="F182" s="54">
        <f t="shared" si="28"/>
        <v>0</v>
      </c>
      <c r="G182" s="10" t="s">
        <v>171</v>
      </c>
      <c r="H182" s="17" t="s">
        <v>173</v>
      </c>
      <c r="I182" s="24">
        <v>51</v>
      </c>
      <c r="J182" s="8">
        <f t="shared" si="29"/>
        <v>0</v>
      </c>
    </row>
    <row r="183" spans="1:10" ht="27" customHeight="1" x14ac:dyDescent="0.35">
      <c r="A183" s="10">
        <f t="shared" si="30"/>
        <v>162</v>
      </c>
      <c r="B183" s="15" t="s">
        <v>181</v>
      </c>
      <c r="C183" s="34" t="s">
        <v>174</v>
      </c>
      <c r="D183" s="44">
        <v>670</v>
      </c>
      <c r="E183" s="93"/>
      <c r="F183" s="54">
        <f t="shared" si="28"/>
        <v>0</v>
      </c>
      <c r="G183" s="10" t="s">
        <v>171</v>
      </c>
      <c r="H183" s="17" t="s">
        <v>173</v>
      </c>
      <c r="I183" s="24">
        <v>276</v>
      </c>
      <c r="J183" s="8">
        <f t="shared" si="29"/>
        <v>0</v>
      </c>
    </row>
    <row r="184" spans="1:10" ht="27" customHeight="1" x14ac:dyDescent="0.35">
      <c r="A184" s="10">
        <f t="shared" si="30"/>
        <v>163</v>
      </c>
      <c r="B184" s="35" t="s">
        <v>182</v>
      </c>
      <c r="C184" s="34" t="s">
        <v>174</v>
      </c>
      <c r="D184" s="44">
        <v>580</v>
      </c>
      <c r="E184" s="93"/>
      <c r="F184" s="54">
        <f t="shared" si="28"/>
        <v>0</v>
      </c>
      <c r="G184" s="10" t="s">
        <v>171</v>
      </c>
      <c r="H184" s="17" t="s">
        <v>173</v>
      </c>
      <c r="I184" s="24">
        <v>1200</v>
      </c>
      <c r="J184" s="8">
        <f t="shared" si="29"/>
        <v>0</v>
      </c>
    </row>
    <row r="185" spans="1:10" ht="27" customHeight="1" x14ac:dyDescent="0.35">
      <c r="A185" s="10">
        <f t="shared" ref="A185:A186" si="31">A184+1</f>
        <v>164</v>
      </c>
      <c r="B185" s="35" t="s">
        <v>183</v>
      </c>
      <c r="C185" s="34" t="s">
        <v>174</v>
      </c>
      <c r="D185" s="44">
        <v>430</v>
      </c>
      <c r="E185" s="93"/>
      <c r="F185" s="54">
        <f t="shared" si="28"/>
        <v>0</v>
      </c>
      <c r="G185" s="10" t="s">
        <v>171</v>
      </c>
      <c r="H185" s="17" t="s">
        <v>173</v>
      </c>
      <c r="I185" s="24">
        <v>943</v>
      </c>
      <c r="J185" s="8">
        <f t="shared" si="29"/>
        <v>0</v>
      </c>
    </row>
    <row r="186" spans="1:10" ht="24" x14ac:dyDescent="0.35">
      <c r="A186" s="10">
        <f t="shared" si="31"/>
        <v>165</v>
      </c>
      <c r="B186" s="35" t="s">
        <v>184</v>
      </c>
      <c r="C186" s="34" t="s">
        <v>174</v>
      </c>
      <c r="D186" s="44">
        <v>330</v>
      </c>
      <c r="E186" s="93"/>
      <c r="F186" s="54">
        <f t="shared" si="28"/>
        <v>0</v>
      </c>
      <c r="G186" s="10" t="s">
        <v>171</v>
      </c>
      <c r="H186" s="17" t="s">
        <v>173</v>
      </c>
      <c r="I186" s="24">
        <v>3251</v>
      </c>
      <c r="J186" s="8">
        <f t="shared" si="29"/>
        <v>0</v>
      </c>
    </row>
  </sheetData>
  <sheetProtection algorithmName="SHA-512" hashValue="Neu09T/jiF9PZ3Mc+oTModNgHsUKLQchGO6pgmRHfHMi7lU14+LJBc3jqC5vL1RbggoVZCyLZeMjydAq8n0qzQ==" saltValue="ExW1HiXFt47PHxTbixrpPw==" spinCount="100000" sheet="1" objects="1" scenarios="1" selectLockedCells="1"/>
  <mergeCells count="48">
    <mergeCell ref="A101:A102"/>
    <mergeCell ref="B101:B102"/>
    <mergeCell ref="C101:C102"/>
    <mergeCell ref="E101:E102"/>
    <mergeCell ref="A97:A98"/>
    <mergeCell ref="B97:B98"/>
    <mergeCell ref="C97:C98"/>
    <mergeCell ref="E97:E98"/>
    <mergeCell ref="D97:D98"/>
    <mergeCell ref="D101:D102"/>
    <mergeCell ref="A113:A114"/>
    <mergeCell ref="B113:B114"/>
    <mergeCell ref="C113:C114"/>
    <mergeCell ref="E113:E114"/>
    <mergeCell ref="D111:D112"/>
    <mergeCell ref="D113:D114"/>
    <mergeCell ref="A105:A106"/>
    <mergeCell ref="A107:A108"/>
    <mergeCell ref="B109:B110"/>
    <mergeCell ref="C109:C110"/>
    <mergeCell ref="E111:E112"/>
    <mergeCell ref="D109:D110"/>
    <mergeCell ref="A109:A110"/>
    <mergeCell ref="A111:A112"/>
    <mergeCell ref="B111:B112"/>
    <mergeCell ref="C111:C112"/>
    <mergeCell ref="E105:E106"/>
    <mergeCell ref="B107:B108"/>
    <mergeCell ref="C107:C108"/>
    <mergeCell ref="E107:E108"/>
    <mergeCell ref="D105:D106"/>
    <mergeCell ref="D107:D108"/>
    <mergeCell ref="A144:I144"/>
    <mergeCell ref="A1:I1"/>
    <mergeCell ref="A99:I99"/>
    <mergeCell ref="A103:I103"/>
    <mergeCell ref="A115:I115"/>
    <mergeCell ref="A140:I140"/>
    <mergeCell ref="F111:F112"/>
    <mergeCell ref="F113:F114"/>
    <mergeCell ref="F97:F98"/>
    <mergeCell ref="F101:F102"/>
    <mergeCell ref="F105:F106"/>
    <mergeCell ref="F107:F108"/>
    <mergeCell ref="F109:F110"/>
    <mergeCell ref="E109:E110"/>
    <mergeCell ref="B105:B106"/>
    <mergeCell ref="C105:C106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U283"/>
  <sheetViews>
    <sheetView showGridLines="0" zoomScale="80" zoomScaleNormal="80" workbookViewId="0">
      <pane ySplit="1" topLeftCell="A2" activePane="bottomLeft" state="frozen"/>
      <selection pane="bottomLeft"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10.1796875" style="1" customWidth="1"/>
    <col min="4" max="4" width="21.7265625" style="1" customWidth="1"/>
    <col min="5" max="5" width="18" style="26" bestFit="1" customWidth="1"/>
    <col min="6" max="6" width="14.7265625" style="26" customWidth="1"/>
    <col min="7" max="7" width="12.453125" style="26" customWidth="1"/>
    <col min="8" max="8" width="12.453125" style="1" bestFit="1" customWidth="1"/>
    <col min="9" max="9" width="3.26953125" customWidth="1"/>
    <col min="10" max="10" width="28.54296875" style="1" customWidth="1"/>
    <col min="11" max="11" width="12.81640625" style="1" bestFit="1" customWidth="1"/>
  </cols>
  <sheetData>
    <row r="1" spans="1:99" ht="23.5" customHeight="1" thickBot="1" x14ac:dyDescent="0.4">
      <c r="A1" s="180" t="s">
        <v>205</v>
      </c>
      <c r="B1" s="180"/>
      <c r="C1" s="180"/>
      <c r="D1" s="180"/>
      <c r="E1" s="180"/>
      <c r="F1" s="180"/>
      <c r="G1" s="180"/>
      <c r="H1" s="180"/>
    </row>
    <row r="2" spans="1:99" ht="84" x14ac:dyDescent="0.35">
      <c r="A2" s="4" t="s">
        <v>195</v>
      </c>
      <c r="B2" s="4" t="s">
        <v>196</v>
      </c>
      <c r="C2" s="4" t="s">
        <v>190</v>
      </c>
      <c r="D2" s="4" t="s">
        <v>197</v>
      </c>
      <c r="E2" s="25" t="s">
        <v>199</v>
      </c>
      <c r="F2" s="55" t="s">
        <v>262</v>
      </c>
      <c r="G2" s="98" t="s">
        <v>38</v>
      </c>
      <c r="H2" s="100" t="s">
        <v>0</v>
      </c>
      <c r="J2" s="177" t="s">
        <v>248</v>
      </c>
      <c r="K2" s="178"/>
      <c r="L2" s="178"/>
      <c r="M2" s="179"/>
    </row>
    <row r="3" spans="1:99" s="1" customFormat="1" ht="24.5" x14ac:dyDescent="0.35">
      <c r="A3" s="12">
        <v>1</v>
      </c>
      <c r="B3" s="19" t="s">
        <v>4</v>
      </c>
      <c r="C3" s="12" t="s">
        <v>53</v>
      </c>
      <c r="D3" s="13" t="s">
        <v>143</v>
      </c>
      <c r="E3" s="23">
        <v>353</v>
      </c>
      <c r="F3" s="76">
        <f>'OE - Puj,k - ALL.5D '!F3</f>
        <v>0</v>
      </c>
      <c r="G3" s="99" t="s">
        <v>39</v>
      </c>
      <c r="H3" s="101">
        <f t="shared" ref="H3:H34" si="0">$F3*E3</f>
        <v>0</v>
      </c>
      <c r="I3" s="39"/>
      <c r="J3" s="77" t="s">
        <v>232</v>
      </c>
      <c r="K3" s="37" cm="1">
        <f t="array" ref="K3">SUMPRODUCT((H3:H70)*($G3:$G70="Canone Mensile")*($C3:$C70="C_STD"))</f>
        <v>0</v>
      </c>
      <c r="L3"/>
      <c r="M3" s="78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</row>
    <row r="4" spans="1:99" s="1" customFormat="1" ht="25" thickBot="1" x14ac:dyDescent="0.4">
      <c r="A4" s="12">
        <v>2</v>
      </c>
      <c r="B4" s="19" t="s">
        <v>5</v>
      </c>
      <c r="C4" s="12" t="s">
        <v>53</v>
      </c>
      <c r="D4" s="13" t="s">
        <v>144</v>
      </c>
      <c r="E4" s="23">
        <v>16591</v>
      </c>
      <c r="F4" s="76">
        <f>'OE - Puj,k - ALL.5D '!F4</f>
        <v>0</v>
      </c>
      <c r="G4" s="99" t="s">
        <v>40</v>
      </c>
      <c r="H4" s="101">
        <f t="shared" si="0"/>
        <v>0</v>
      </c>
      <c r="I4" s="39"/>
      <c r="J4" s="79" t="s">
        <v>233</v>
      </c>
      <c r="K4" s="80" cm="1">
        <f t="array" ref="K4">SUMPRODUCT((H3:H70)*($G3:$G70="Canone Mensile")*($C3:$C70="C_ADV"))</f>
        <v>0</v>
      </c>
      <c r="L4" s="81"/>
      <c r="M4" s="8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</row>
    <row r="5" spans="1:99" s="1" customFormat="1" ht="24" x14ac:dyDescent="0.35">
      <c r="A5" s="12">
        <v>3</v>
      </c>
      <c r="B5" s="19" t="s">
        <v>6</v>
      </c>
      <c r="C5" s="12" t="s">
        <v>53</v>
      </c>
      <c r="D5" s="13" t="s">
        <v>143</v>
      </c>
      <c r="E5" s="23">
        <v>177</v>
      </c>
      <c r="F5" s="76">
        <f>'OE - Puj,k - ALL.5D '!F5</f>
        <v>0</v>
      </c>
      <c r="G5" s="99" t="s">
        <v>39</v>
      </c>
      <c r="H5" s="101">
        <f t="shared" si="0"/>
        <v>0</v>
      </c>
      <c r="I5"/>
      <c r="J5" s="40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</row>
    <row r="6" spans="1:99" s="1" customFormat="1" ht="24" x14ac:dyDescent="0.35">
      <c r="A6" s="12">
        <v>4</v>
      </c>
      <c r="B6" s="19" t="s">
        <v>7</v>
      </c>
      <c r="C6" s="12" t="s">
        <v>53</v>
      </c>
      <c r="D6" s="13" t="s">
        <v>144</v>
      </c>
      <c r="E6" s="23">
        <v>8319</v>
      </c>
      <c r="F6" s="76">
        <f>'OE - Puj,k - ALL.5D '!F6</f>
        <v>0</v>
      </c>
      <c r="G6" s="99" t="s">
        <v>40</v>
      </c>
      <c r="H6" s="101">
        <f t="shared" si="0"/>
        <v>0</v>
      </c>
      <c r="I6"/>
      <c r="J6" s="40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</row>
    <row r="7" spans="1:99" s="1" customFormat="1" ht="24" x14ac:dyDescent="0.35">
      <c r="A7" s="12">
        <v>5</v>
      </c>
      <c r="B7" s="19" t="s">
        <v>8</v>
      </c>
      <c r="C7" s="12" t="s">
        <v>53</v>
      </c>
      <c r="D7" s="13" t="s">
        <v>143</v>
      </c>
      <c r="E7" s="23">
        <v>171</v>
      </c>
      <c r="F7" s="76">
        <f>'OE - Puj,k - ALL.5D '!F7</f>
        <v>0</v>
      </c>
      <c r="G7" s="99" t="s">
        <v>39</v>
      </c>
      <c r="H7" s="101">
        <f t="shared" si="0"/>
        <v>0</v>
      </c>
      <c r="I7"/>
      <c r="K7" s="38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</row>
    <row r="8" spans="1:99" s="1" customFormat="1" ht="24" x14ac:dyDescent="0.35">
      <c r="A8" s="12">
        <v>6</v>
      </c>
      <c r="B8" s="19" t="s">
        <v>9</v>
      </c>
      <c r="C8" s="12" t="s">
        <v>53</v>
      </c>
      <c r="D8" s="13" t="s">
        <v>144</v>
      </c>
      <c r="E8" s="23">
        <v>8037</v>
      </c>
      <c r="F8" s="76">
        <f>'OE - Puj,k - ALL.5D '!F8</f>
        <v>0</v>
      </c>
      <c r="G8" s="99" t="s">
        <v>40</v>
      </c>
      <c r="H8" s="101">
        <f t="shared" si="0"/>
        <v>0</v>
      </c>
      <c r="I8"/>
      <c r="K8" s="3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</row>
    <row r="9" spans="1:99" s="1" customFormat="1" ht="24" x14ac:dyDescent="0.35">
      <c r="A9" s="12">
        <v>7</v>
      </c>
      <c r="B9" s="19" t="s">
        <v>10</v>
      </c>
      <c r="C9" s="12" t="s">
        <v>53</v>
      </c>
      <c r="D9" s="13" t="s">
        <v>143</v>
      </c>
      <c r="E9" s="23">
        <v>158</v>
      </c>
      <c r="F9" s="76">
        <f>'OE - Puj,k - ALL.5D '!F9</f>
        <v>0</v>
      </c>
      <c r="G9" s="99" t="s">
        <v>39</v>
      </c>
      <c r="H9" s="101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</row>
    <row r="10" spans="1:99" s="1" customFormat="1" ht="24" x14ac:dyDescent="0.35">
      <c r="A10" s="12">
        <v>8</v>
      </c>
      <c r="B10" s="19" t="s">
        <v>11</v>
      </c>
      <c r="C10" s="12" t="s">
        <v>53</v>
      </c>
      <c r="D10" s="13" t="s">
        <v>144</v>
      </c>
      <c r="E10" s="23">
        <v>7426</v>
      </c>
      <c r="F10" s="76">
        <f>'OE - Puj,k - ALL.5D '!F10</f>
        <v>0</v>
      </c>
      <c r="G10" s="99" t="s">
        <v>40</v>
      </c>
      <c r="H10" s="101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</row>
    <row r="11" spans="1:99" s="1" customFormat="1" ht="24" x14ac:dyDescent="0.35">
      <c r="A11" s="12">
        <v>9</v>
      </c>
      <c r="B11" s="19" t="s">
        <v>12</v>
      </c>
      <c r="C11" s="12" t="s">
        <v>53</v>
      </c>
      <c r="D11" s="13" t="s">
        <v>143</v>
      </c>
      <c r="E11" s="23">
        <v>174</v>
      </c>
      <c r="F11" s="76">
        <f>'OE - Puj,k - ALL.5D '!F11</f>
        <v>0</v>
      </c>
      <c r="G11" s="99" t="s">
        <v>39</v>
      </c>
      <c r="H11" s="101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</row>
    <row r="12" spans="1:99" s="1" customFormat="1" ht="24" x14ac:dyDescent="0.35">
      <c r="A12" s="12">
        <v>10</v>
      </c>
      <c r="B12" s="19" t="s">
        <v>13</v>
      </c>
      <c r="C12" s="12" t="s">
        <v>53</v>
      </c>
      <c r="D12" s="13" t="s">
        <v>144</v>
      </c>
      <c r="E12" s="23">
        <v>8178</v>
      </c>
      <c r="F12" s="76">
        <f>'OE - Puj,k - ALL.5D '!F12</f>
        <v>0</v>
      </c>
      <c r="G12" s="99" t="s">
        <v>40</v>
      </c>
      <c r="H12" s="101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</row>
    <row r="13" spans="1:99" s="1" customFormat="1" ht="24" x14ac:dyDescent="0.35">
      <c r="A13" s="12">
        <v>11</v>
      </c>
      <c r="B13" s="19" t="s">
        <v>14</v>
      </c>
      <c r="C13" s="12" t="s">
        <v>53</v>
      </c>
      <c r="D13" s="13" t="s">
        <v>143</v>
      </c>
      <c r="E13" s="23">
        <v>174</v>
      </c>
      <c r="F13" s="76">
        <f>'OE - Puj,k - ALL.5D '!F13</f>
        <v>0</v>
      </c>
      <c r="G13" s="99" t="s">
        <v>39</v>
      </c>
      <c r="H13" s="101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</row>
    <row r="14" spans="1:99" s="1" customFormat="1" ht="24" x14ac:dyDescent="0.35">
      <c r="A14" s="12">
        <v>12</v>
      </c>
      <c r="B14" s="19" t="s">
        <v>15</v>
      </c>
      <c r="C14" s="12" t="s">
        <v>53</v>
      </c>
      <c r="D14" s="13" t="s">
        <v>144</v>
      </c>
      <c r="E14" s="23">
        <v>8178</v>
      </c>
      <c r="F14" s="76">
        <f>'OE - Puj,k - ALL.5D '!F14</f>
        <v>0</v>
      </c>
      <c r="G14" s="99" t="s">
        <v>40</v>
      </c>
      <c r="H14" s="101">
        <f t="shared" si="0"/>
        <v>0</v>
      </c>
      <c r="I14"/>
      <c r="K14" s="33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</row>
    <row r="15" spans="1:99" s="1" customFormat="1" ht="24" x14ac:dyDescent="0.35">
      <c r="A15" s="12">
        <v>13</v>
      </c>
      <c r="B15" s="19" t="s">
        <v>16</v>
      </c>
      <c r="C15" s="12" t="s">
        <v>53</v>
      </c>
      <c r="D15" s="13" t="s">
        <v>143</v>
      </c>
      <c r="E15" s="23">
        <v>56</v>
      </c>
      <c r="F15" s="76">
        <f>'OE - Puj,k - ALL.5D '!F15</f>
        <v>0</v>
      </c>
      <c r="G15" s="99" t="s">
        <v>39</v>
      </c>
      <c r="H15" s="101">
        <f t="shared" si="0"/>
        <v>0</v>
      </c>
      <c r="I15"/>
      <c r="K15" s="33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</row>
    <row r="16" spans="1:99" s="1" customFormat="1" ht="24" x14ac:dyDescent="0.35">
      <c r="A16" s="12">
        <v>14</v>
      </c>
      <c r="B16" s="19" t="s">
        <v>17</v>
      </c>
      <c r="C16" s="12" t="s">
        <v>53</v>
      </c>
      <c r="D16" s="13" t="s">
        <v>144</v>
      </c>
      <c r="E16" s="23">
        <v>2632</v>
      </c>
      <c r="F16" s="76">
        <f>'OE - Puj,k - ALL.5D '!F16</f>
        <v>0</v>
      </c>
      <c r="G16" s="99" t="s">
        <v>40</v>
      </c>
      <c r="H16" s="101">
        <f t="shared" si="0"/>
        <v>0</v>
      </c>
      <c r="I16"/>
      <c r="K16" s="33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</row>
    <row r="17" spans="1:99" s="1" customFormat="1" ht="24" x14ac:dyDescent="0.35">
      <c r="A17" s="12">
        <v>15</v>
      </c>
      <c r="B17" s="19" t="s">
        <v>18</v>
      </c>
      <c r="C17" s="12" t="s">
        <v>53</v>
      </c>
      <c r="D17" s="13" t="s">
        <v>143</v>
      </c>
      <c r="E17" s="23">
        <v>56</v>
      </c>
      <c r="F17" s="76">
        <f>'OE - Puj,k - ALL.5D '!F17</f>
        <v>0</v>
      </c>
      <c r="G17" s="99" t="s">
        <v>39</v>
      </c>
      <c r="H17" s="101">
        <f t="shared" si="0"/>
        <v>0</v>
      </c>
      <c r="I17"/>
      <c r="K17" s="33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</row>
    <row r="18" spans="1:99" s="1" customFormat="1" ht="24" x14ac:dyDescent="0.35">
      <c r="A18" s="12">
        <v>16</v>
      </c>
      <c r="B18" s="19" t="s">
        <v>19</v>
      </c>
      <c r="C18" s="12" t="s">
        <v>53</v>
      </c>
      <c r="D18" s="13" t="s">
        <v>144</v>
      </c>
      <c r="E18" s="23">
        <v>2632</v>
      </c>
      <c r="F18" s="76">
        <f>'OE - Puj,k - ALL.5D '!F18</f>
        <v>0</v>
      </c>
      <c r="G18" s="99" t="s">
        <v>40</v>
      </c>
      <c r="H18" s="101">
        <f t="shared" si="0"/>
        <v>0</v>
      </c>
      <c r="I18"/>
      <c r="K18" s="33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</row>
    <row r="19" spans="1:99" s="1" customFormat="1" ht="24" x14ac:dyDescent="0.35">
      <c r="A19" s="12">
        <v>17</v>
      </c>
      <c r="B19" s="19" t="s">
        <v>20</v>
      </c>
      <c r="C19" s="12" t="s">
        <v>53</v>
      </c>
      <c r="D19" s="13" t="s">
        <v>143</v>
      </c>
      <c r="E19" s="23">
        <v>795</v>
      </c>
      <c r="F19" s="76">
        <f>'OE - Puj,k - ALL.5D '!F19</f>
        <v>0</v>
      </c>
      <c r="G19" s="99" t="s">
        <v>39</v>
      </c>
      <c r="H19" s="101">
        <f t="shared" si="0"/>
        <v>0</v>
      </c>
      <c r="I19"/>
      <c r="K19" s="33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</row>
    <row r="20" spans="1:99" s="1" customFormat="1" ht="24" x14ac:dyDescent="0.35">
      <c r="A20" s="12">
        <v>18</v>
      </c>
      <c r="B20" s="19" t="s">
        <v>21</v>
      </c>
      <c r="C20" s="12" t="s">
        <v>53</v>
      </c>
      <c r="D20" s="13" t="s">
        <v>144</v>
      </c>
      <c r="E20" s="23">
        <v>37365</v>
      </c>
      <c r="F20" s="76">
        <f>'OE - Puj,k - ALL.5D '!F20</f>
        <v>0</v>
      </c>
      <c r="G20" s="99" t="s">
        <v>40</v>
      </c>
      <c r="H20" s="101">
        <f t="shared" si="0"/>
        <v>0</v>
      </c>
      <c r="I20"/>
      <c r="K20" s="33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</row>
    <row r="21" spans="1:99" s="1" customFormat="1" ht="24" x14ac:dyDescent="0.35">
      <c r="A21" s="12">
        <v>19</v>
      </c>
      <c r="B21" s="19" t="s">
        <v>22</v>
      </c>
      <c r="C21" s="12" t="s">
        <v>53</v>
      </c>
      <c r="D21" s="13" t="s">
        <v>143</v>
      </c>
      <c r="E21" s="23">
        <v>146</v>
      </c>
      <c r="F21" s="76">
        <f>'OE - Puj,k - ALL.5D '!F21</f>
        <v>0</v>
      </c>
      <c r="G21" s="99" t="s">
        <v>39</v>
      </c>
      <c r="H21" s="101">
        <f t="shared" si="0"/>
        <v>0</v>
      </c>
      <c r="I21"/>
      <c r="K21" s="33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</row>
    <row r="22" spans="1:99" ht="24" x14ac:dyDescent="0.35">
      <c r="A22" s="12">
        <v>20</v>
      </c>
      <c r="B22" s="19" t="s">
        <v>23</v>
      </c>
      <c r="C22" s="12" t="s">
        <v>53</v>
      </c>
      <c r="D22" s="13" t="s">
        <v>144</v>
      </c>
      <c r="E22" s="23">
        <v>6862</v>
      </c>
      <c r="F22" s="76">
        <f>'OE - Puj,k - ALL.5D '!F22</f>
        <v>0</v>
      </c>
      <c r="G22" s="99" t="s">
        <v>40</v>
      </c>
      <c r="H22" s="101">
        <f t="shared" si="0"/>
        <v>0</v>
      </c>
      <c r="K22" s="33"/>
    </row>
    <row r="23" spans="1:99" ht="24" x14ac:dyDescent="0.35">
      <c r="A23" s="12">
        <v>21</v>
      </c>
      <c r="B23" s="19" t="s">
        <v>24</v>
      </c>
      <c r="C23" s="12" t="s">
        <v>53</v>
      </c>
      <c r="D23" s="13" t="s">
        <v>143</v>
      </c>
      <c r="E23" s="23">
        <v>128</v>
      </c>
      <c r="F23" s="76">
        <f>'OE - Puj,k - ALL.5D '!F23</f>
        <v>0</v>
      </c>
      <c r="G23" s="99" t="s">
        <v>39</v>
      </c>
      <c r="H23" s="101">
        <f t="shared" si="0"/>
        <v>0</v>
      </c>
      <c r="K23" s="33"/>
    </row>
    <row r="24" spans="1:99" ht="24" x14ac:dyDescent="0.35">
      <c r="A24" s="12">
        <v>22</v>
      </c>
      <c r="B24" s="19" t="s">
        <v>25</v>
      </c>
      <c r="C24" s="12" t="s">
        <v>53</v>
      </c>
      <c r="D24" s="13" t="s">
        <v>144</v>
      </c>
      <c r="E24" s="23">
        <v>6016</v>
      </c>
      <c r="F24" s="76">
        <f>'OE - Puj,k - ALL.5D '!F24</f>
        <v>0</v>
      </c>
      <c r="G24" s="99" t="s">
        <v>40</v>
      </c>
      <c r="H24" s="101">
        <f t="shared" si="0"/>
        <v>0</v>
      </c>
      <c r="K24" s="33"/>
    </row>
    <row r="25" spans="1:99" s="1" customFormat="1" ht="24" x14ac:dyDescent="0.35">
      <c r="A25" s="12">
        <v>23</v>
      </c>
      <c r="B25" s="19" t="s">
        <v>26</v>
      </c>
      <c r="C25" s="12" t="s">
        <v>53</v>
      </c>
      <c r="D25" s="13" t="s">
        <v>143</v>
      </c>
      <c r="E25" s="23">
        <v>15</v>
      </c>
      <c r="F25" s="76">
        <f>'OE - Puj,k - ALL.5D '!F25</f>
        <v>0</v>
      </c>
      <c r="G25" s="99" t="s">
        <v>39</v>
      </c>
      <c r="H25" s="101">
        <f t="shared" si="0"/>
        <v>0</v>
      </c>
      <c r="I25"/>
      <c r="K25" s="33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</row>
    <row r="26" spans="1:99" s="1" customFormat="1" ht="24" x14ac:dyDescent="0.35">
      <c r="A26" s="12">
        <v>24</v>
      </c>
      <c r="B26" s="19" t="s">
        <v>27</v>
      </c>
      <c r="C26" s="12" t="s">
        <v>53</v>
      </c>
      <c r="D26" s="13" t="s">
        <v>144</v>
      </c>
      <c r="E26" s="23">
        <v>705</v>
      </c>
      <c r="F26" s="76">
        <f>'OE - Puj,k - ALL.5D '!F26</f>
        <v>0</v>
      </c>
      <c r="G26" s="99" t="s">
        <v>40</v>
      </c>
      <c r="H26" s="101">
        <f t="shared" si="0"/>
        <v>0</v>
      </c>
      <c r="I26"/>
      <c r="K26" s="33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</row>
    <row r="27" spans="1:99" s="1" customFormat="1" ht="24" x14ac:dyDescent="0.35">
      <c r="A27" s="12">
        <v>25</v>
      </c>
      <c r="B27" s="19" t="s">
        <v>28</v>
      </c>
      <c r="C27" s="12" t="s">
        <v>53</v>
      </c>
      <c r="D27" s="13" t="s">
        <v>143</v>
      </c>
      <c r="E27" s="23">
        <v>8</v>
      </c>
      <c r="F27" s="76">
        <f>'OE - Puj,k - ALL.5D '!F27</f>
        <v>0</v>
      </c>
      <c r="G27" s="99" t="s">
        <v>39</v>
      </c>
      <c r="H27" s="101">
        <f t="shared" si="0"/>
        <v>0</v>
      </c>
      <c r="I27"/>
      <c r="K27" s="33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</row>
    <row r="28" spans="1:99" s="1" customFormat="1" ht="24" x14ac:dyDescent="0.35">
      <c r="A28" s="12">
        <v>26</v>
      </c>
      <c r="B28" s="19" t="s">
        <v>29</v>
      </c>
      <c r="C28" s="12" t="s">
        <v>53</v>
      </c>
      <c r="D28" s="13" t="s">
        <v>144</v>
      </c>
      <c r="E28" s="23">
        <v>376</v>
      </c>
      <c r="F28" s="76">
        <f>'OE - Puj,k - ALL.5D '!F28</f>
        <v>0</v>
      </c>
      <c r="G28" s="99" t="s">
        <v>40</v>
      </c>
      <c r="H28" s="101">
        <f t="shared" si="0"/>
        <v>0</v>
      </c>
      <c r="I28"/>
      <c r="K28" s="33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</row>
    <row r="29" spans="1:99" s="1" customFormat="1" ht="24" x14ac:dyDescent="0.35">
      <c r="A29" s="12">
        <v>27</v>
      </c>
      <c r="B29" s="19" t="s">
        <v>30</v>
      </c>
      <c r="C29" s="12" t="s">
        <v>53</v>
      </c>
      <c r="D29" s="13" t="s">
        <v>143</v>
      </c>
      <c r="E29" s="23">
        <v>26</v>
      </c>
      <c r="F29" s="76">
        <f>'OE - Puj,k - ALL.5D '!F29</f>
        <v>0</v>
      </c>
      <c r="G29" s="99" t="s">
        <v>39</v>
      </c>
      <c r="H29" s="101">
        <f t="shared" si="0"/>
        <v>0</v>
      </c>
      <c r="I29"/>
      <c r="K29" s="33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</row>
    <row r="30" spans="1:99" s="1" customFormat="1" ht="24" x14ac:dyDescent="0.35">
      <c r="A30" s="12">
        <v>28</v>
      </c>
      <c r="B30" s="19" t="s">
        <v>31</v>
      </c>
      <c r="C30" s="12" t="s">
        <v>53</v>
      </c>
      <c r="D30" s="13" t="s">
        <v>144</v>
      </c>
      <c r="E30" s="23">
        <v>1222</v>
      </c>
      <c r="F30" s="76">
        <f>'OE - Puj,k - ALL.5D '!F30</f>
        <v>0</v>
      </c>
      <c r="G30" s="99" t="s">
        <v>40</v>
      </c>
      <c r="H30" s="101">
        <f t="shared" si="0"/>
        <v>0</v>
      </c>
      <c r="I30"/>
      <c r="K30" s="33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</row>
    <row r="31" spans="1:99" s="1" customFormat="1" ht="24" x14ac:dyDescent="0.35">
      <c r="A31" s="12">
        <v>29</v>
      </c>
      <c r="B31" s="19" t="s">
        <v>32</v>
      </c>
      <c r="C31" s="12" t="s">
        <v>53</v>
      </c>
      <c r="D31" s="13" t="s">
        <v>143</v>
      </c>
      <c r="E31" s="23">
        <v>7</v>
      </c>
      <c r="F31" s="76">
        <f>'OE - Puj,k - ALL.5D '!F31</f>
        <v>0</v>
      </c>
      <c r="G31" s="99" t="s">
        <v>39</v>
      </c>
      <c r="H31" s="101">
        <f t="shared" si="0"/>
        <v>0</v>
      </c>
      <c r="I31"/>
      <c r="K31" s="33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</row>
    <row r="32" spans="1:99" s="1" customFormat="1" ht="24" x14ac:dyDescent="0.35">
      <c r="A32" s="12">
        <v>30</v>
      </c>
      <c r="B32" s="19" t="s">
        <v>33</v>
      </c>
      <c r="C32" s="12" t="s">
        <v>53</v>
      </c>
      <c r="D32" s="13" t="s">
        <v>144</v>
      </c>
      <c r="E32" s="23">
        <v>329</v>
      </c>
      <c r="F32" s="76">
        <f>'OE - Puj,k - ALL.5D '!F32</f>
        <v>0</v>
      </c>
      <c r="G32" s="99" t="s">
        <v>40</v>
      </c>
      <c r="H32" s="101">
        <f t="shared" si="0"/>
        <v>0</v>
      </c>
      <c r="I32"/>
      <c r="K32" s="33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</row>
    <row r="33" spans="1:99" s="1" customFormat="1" ht="24" x14ac:dyDescent="0.35">
      <c r="A33" s="12">
        <v>31</v>
      </c>
      <c r="B33" s="19" t="s">
        <v>34</v>
      </c>
      <c r="C33" s="12" t="s">
        <v>53</v>
      </c>
      <c r="D33" s="13" t="s">
        <v>143</v>
      </c>
      <c r="E33" s="23">
        <v>4</v>
      </c>
      <c r="F33" s="76">
        <f>'OE - Puj,k - ALL.5D '!F33</f>
        <v>0</v>
      </c>
      <c r="G33" s="99" t="s">
        <v>39</v>
      </c>
      <c r="H33" s="101">
        <f t="shared" si="0"/>
        <v>0</v>
      </c>
      <c r="I33"/>
      <c r="K33" s="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</row>
    <row r="34" spans="1:99" s="1" customFormat="1" ht="24" x14ac:dyDescent="0.35">
      <c r="A34" s="12">
        <v>32</v>
      </c>
      <c r="B34" s="19" t="s">
        <v>35</v>
      </c>
      <c r="C34" s="12" t="s">
        <v>53</v>
      </c>
      <c r="D34" s="13" t="s">
        <v>144</v>
      </c>
      <c r="E34" s="23">
        <v>188</v>
      </c>
      <c r="F34" s="76">
        <f>'OE - Puj,k - ALL.5D '!F34</f>
        <v>0</v>
      </c>
      <c r="G34" s="99" t="s">
        <v>40</v>
      </c>
      <c r="H34" s="101">
        <f t="shared" si="0"/>
        <v>0</v>
      </c>
      <c r="I34"/>
      <c r="K34" s="33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</row>
    <row r="35" spans="1:99" s="1" customFormat="1" ht="24" x14ac:dyDescent="0.35">
      <c r="A35" s="12">
        <v>33</v>
      </c>
      <c r="B35" s="19" t="s">
        <v>36</v>
      </c>
      <c r="C35" s="12" t="s">
        <v>53</v>
      </c>
      <c r="D35" s="13" t="s">
        <v>143</v>
      </c>
      <c r="E35" s="23">
        <v>17</v>
      </c>
      <c r="F35" s="76">
        <f>'OE - Puj,k - ALL.5D '!F35</f>
        <v>0</v>
      </c>
      <c r="G35" s="99" t="s">
        <v>39</v>
      </c>
      <c r="H35" s="101">
        <f t="shared" ref="H35:H70" si="1">$F35*E35</f>
        <v>0</v>
      </c>
      <c r="I35"/>
      <c r="K35" s="33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</row>
    <row r="36" spans="1:99" s="1" customFormat="1" ht="24" x14ac:dyDescent="0.35">
      <c r="A36" s="12">
        <v>34</v>
      </c>
      <c r="B36" s="19" t="s">
        <v>37</v>
      </c>
      <c r="C36" s="12" t="s">
        <v>53</v>
      </c>
      <c r="D36" s="13" t="s">
        <v>144</v>
      </c>
      <c r="E36" s="23">
        <v>799</v>
      </c>
      <c r="F36" s="76">
        <f>'OE - Puj,k - ALL.5D '!F36</f>
        <v>0</v>
      </c>
      <c r="G36" s="99" t="s">
        <v>40</v>
      </c>
      <c r="H36" s="101">
        <f t="shared" si="1"/>
        <v>0</v>
      </c>
      <c r="I36"/>
      <c r="K36" s="33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</row>
    <row r="37" spans="1:99" s="1" customFormat="1" ht="24" x14ac:dyDescent="0.35">
      <c r="A37" s="10">
        <v>35</v>
      </c>
      <c r="B37" s="16" t="s">
        <v>64</v>
      </c>
      <c r="C37" s="10" t="s">
        <v>62</v>
      </c>
      <c r="D37" s="17" t="s">
        <v>143</v>
      </c>
      <c r="E37" s="24">
        <v>236</v>
      </c>
      <c r="F37" s="76">
        <f>'OE - Puj,k - ALL.5D '!F37</f>
        <v>0</v>
      </c>
      <c r="G37" s="41" t="s">
        <v>39</v>
      </c>
      <c r="H37" s="101">
        <f t="shared" si="1"/>
        <v>0</v>
      </c>
      <c r="I37"/>
      <c r="K37" s="33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</row>
    <row r="38" spans="1:99" s="1" customFormat="1" ht="24" x14ac:dyDescent="0.35">
      <c r="A38" s="10">
        <v>36</v>
      </c>
      <c r="B38" s="16" t="s">
        <v>65</v>
      </c>
      <c r="C38" s="10" t="s">
        <v>62</v>
      </c>
      <c r="D38" s="17" t="s">
        <v>145</v>
      </c>
      <c r="E38" s="24">
        <v>11092</v>
      </c>
      <c r="F38" s="76">
        <f>'OE - Puj,k - ALL.5D '!F38</f>
        <v>0</v>
      </c>
      <c r="G38" s="41" t="s">
        <v>40</v>
      </c>
      <c r="H38" s="101">
        <f t="shared" si="1"/>
        <v>0</v>
      </c>
      <c r="I38"/>
      <c r="K38" s="33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</row>
    <row r="39" spans="1:99" s="1" customFormat="1" ht="24" x14ac:dyDescent="0.35">
      <c r="A39" s="10">
        <v>37</v>
      </c>
      <c r="B39" s="16" t="s">
        <v>66</v>
      </c>
      <c r="C39" s="10" t="s">
        <v>62</v>
      </c>
      <c r="D39" s="17" t="s">
        <v>143</v>
      </c>
      <c r="E39" s="24">
        <v>119</v>
      </c>
      <c r="F39" s="76">
        <f>'OE - Puj,k - ALL.5D '!F39</f>
        <v>0</v>
      </c>
      <c r="G39" s="41" t="s">
        <v>39</v>
      </c>
      <c r="H39" s="101">
        <f t="shared" si="1"/>
        <v>0</v>
      </c>
      <c r="I39"/>
      <c r="K39" s="33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</row>
    <row r="40" spans="1:99" s="1" customFormat="1" ht="24" x14ac:dyDescent="0.35">
      <c r="A40" s="10">
        <v>38</v>
      </c>
      <c r="B40" s="16" t="s">
        <v>67</v>
      </c>
      <c r="C40" s="10" t="s">
        <v>62</v>
      </c>
      <c r="D40" s="17" t="s">
        <v>145</v>
      </c>
      <c r="E40" s="24">
        <v>5593</v>
      </c>
      <c r="F40" s="76">
        <f>'OE - Puj,k - ALL.5D '!F40</f>
        <v>0</v>
      </c>
      <c r="G40" s="41" t="s">
        <v>40</v>
      </c>
      <c r="H40" s="101">
        <f t="shared" si="1"/>
        <v>0</v>
      </c>
      <c r="I40"/>
      <c r="K40" s="33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</row>
    <row r="41" spans="1:99" s="1" customFormat="1" ht="24" x14ac:dyDescent="0.35">
      <c r="A41" s="10">
        <v>39</v>
      </c>
      <c r="B41" s="16" t="s">
        <v>68</v>
      </c>
      <c r="C41" s="10" t="s">
        <v>62</v>
      </c>
      <c r="D41" s="17" t="s">
        <v>143</v>
      </c>
      <c r="E41" s="24">
        <v>115</v>
      </c>
      <c r="F41" s="76">
        <f>'OE - Puj,k - ALL.5D '!F41</f>
        <v>0</v>
      </c>
      <c r="G41" s="41" t="s">
        <v>39</v>
      </c>
      <c r="H41" s="101">
        <f t="shared" si="1"/>
        <v>0</v>
      </c>
      <c r="I41"/>
      <c r="K41" s="33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</row>
    <row r="42" spans="1:99" s="1" customFormat="1" ht="24" x14ac:dyDescent="0.35">
      <c r="A42" s="10">
        <v>40</v>
      </c>
      <c r="B42" s="16" t="s">
        <v>69</v>
      </c>
      <c r="C42" s="10" t="s">
        <v>62</v>
      </c>
      <c r="D42" s="17" t="s">
        <v>145</v>
      </c>
      <c r="E42" s="24">
        <v>5405</v>
      </c>
      <c r="F42" s="76">
        <f>'OE - Puj,k - ALL.5D '!F42</f>
        <v>0</v>
      </c>
      <c r="G42" s="41" t="s">
        <v>40</v>
      </c>
      <c r="H42" s="101">
        <f t="shared" si="1"/>
        <v>0</v>
      </c>
      <c r="I42"/>
      <c r="K42" s="33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</row>
    <row r="43" spans="1:99" s="1" customFormat="1" ht="24" x14ac:dyDescent="0.35">
      <c r="A43" s="10">
        <v>41</v>
      </c>
      <c r="B43" s="16" t="s">
        <v>70</v>
      </c>
      <c r="C43" s="10" t="s">
        <v>62</v>
      </c>
      <c r="D43" s="17" t="s">
        <v>143</v>
      </c>
      <c r="E43" s="24">
        <v>107</v>
      </c>
      <c r="F43" s="76">
        <f>'OE - Puj,k - ALL.5D '!F43</f>
        <v>0</v>
      </c>
      <c r="G43" s="41" t="s">
        <v>39</v>
      </c>
      <c r="H43" s="101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</row>
    <row r="44" spans="1:99" s="1" customFormat="1" ht="24" x14ac:dyDescent="0.35">
      <c r="A44" s="10">
        <v>42</v>
      </c>
      <c r="B44" s="16" t="s">
        <v>71</v>
      </c>
      <c r="C44" s="10" t="s">
        <v>62</v>
      </c>
      <c r="D44" s="17" t="s">
        <v>145</v>
      </c>
      <c r="E44" s="24">
        <v>5029</v>
      </c>
      <c r="F44" s="76">
        <f>'OE - Puj,k - ALL.5D '!F44</f>
        <v>0</v>
      </c>
      <c r="G44" s="41" t="s">
        <v>40</v>
      </c>
      <c r="H44" s="101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</row>
    <row r="45" spans="1:99" s="1" customFormat="1" ht="24" x14ac:dyDescent="0.35">
      <c r="A45" s="10">
        <v>43</v>
      </c>
      <c r="B45" s="16" t="s">
        <v>72</v>
      </c>
      <c r="C45" s="10" t="s">
        <v>62</v>
      </c>
      <c r="D45" s="17" t="s">
        <v>143</v>
      </c>
      <c r="E45" s="24">
        <v>117</v>
      </c>
      <c r="F45" s="76">
        <f>'OE - Puj,k - ALL.5D '!F45</f>
        <v>0</v>
      </c>
      <c r="G45" s="41" t="s">
        <v>39</v>
      </c>
      <c r="H45" s="101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</row>
    <row r="46" spans="1:99" s="1" customFormat="1" ht="24" x14ac:dyDescent="0.35">
      <c r="A46" s="10">
        <v>44</v>
      </c>
      <c r="B46" s="16" t="s">
        <v>73</v>
      </c>
      <c r="C46" s="10" t="s">
        <v>62</v>
      </c>
      <c r="D46" s="17" t="s">
        <v>145</v>
      </c>
      <c r="E46" s="24">
        <v>5499</v>
      </c>
      <c r="F46" s="76">
        <f>'OE - Puj,k - ALL.5D '!F46</f>
        <v>0</v>
      </c>
      <c r="G46" s="41" t="s">
        <v>40</v>
      </c>
      <c r="H46" s="101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</row>
    <row r="47" spans="1:99" s="1" customFormat="1" ht="24" x14ac:dyDescent="0.35">
      <c r="A47" s="10">
        <v>45</v>
      </c>
      <c r="B47" s="16" t="s">
        <v>74</v>
      </c>
      <c r="C47" s="10" t="s">
        <v>62</v>
      </c>
      <c r="D47" s="17" t="s">
        <v>143</v>
      </c>
      <c r="E47" s="24">
        <v>117</v>
      </c>
      <c r="F47" s="76">
        <f>'OE - Puj,k - ALL.5D '!F47</f>
        <v>0</v>
      </c>
      <c r="G47" s="41" t="s">
        <v>39</v>
      </c>
      <c r="H47" s="101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</row>
    <row r="48" spans="1:99" s="1" customFormat="1" ht="24" x14ac:dyDescent="0.35">
      <c r="A48" s="10">
        <v>46</v>
      </c>
      <c r="B48" s="16" t="s">
        <v>75</v>
      </c>
      <c r="C48" s="10" t="s">
        <v>62</v>
      </c>
      <c r="D48" s="17" t="s">
        <v>145</v>
      </c>
      <c r="E48" s="24">
        <v>5499</v>
      </c>
      <c r="F48" s="76">
        <f>'OE - Puj,k - ALL.5D '!F48</f>
        <v>0</v>
      </c>
      <c r="G48" s="41" t="s">
        <v>40</v>
      </c>
      <c r="H48" s="101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</row>
    <row r="49" spans="1:99" s="1" customFormat="1" ht="24" x14ac:dyDescent="0.35">
      <c r="A49" s="10">
        <v>47</v>
      </c>
      <c r="B49" s="16" t="s">
        <v>76</v>
      </c>
      <c r="C49" s="10" t="s">
        <v>62</v>
      </c>
      <c r="D49" s="17" t="s">
        <v>143</v>
      </c>
      <c r="E49" s="24">
        <v>38</v>
      </c>
      <c r="F49" s="76">
        <f>'OE - Puj,k - ALL.5D '!F49</f>
        <v>0</v>
      </c>
      <c r="G49" s="41" t="s">
        <v>39</v>
      </c>
      <c r="H49" s="101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</row>
    <row r="50" spans="1:99" s="1" customFormat="1" ht="24" x14ac:dyDescent="0.35">
      <c r="A50" s="10">
        <v>48</v>
      </c>
      <c r="B50" s="16" t="s">
        <v>77</v>
      </c>
      <c r="C50" s="10" t="s">
        <v>62</v>
      </c>
      <c r="D50" s="17" t="s">
        <v>145</v>
      </c>
      <c r="E50" s="24">
        <v>1786</v>
      </c>
      <c r="F50" s="76">
        <f>'OE - Puj,k - ALL.5D '!F50</f>
        <v>0</v>
      </c>
      <c r="G50" s="41" t="s">
        <v>40</v>
      </c>
      <c r="H50" s="101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</row>
    <row r="51" spans="1:99" s="1" customFormat="1" ht="24" x14ac:dyDescent="0.35">
      <c r="A51" s="10">
        <v>49</v>
      </c>
      <c r="B51" s="16" t="s">
        <v>78</v>
      </c>
      <c r="C51" s="10" t="s">
        <v>62</v>
      </c>
      <c r="D51" s="17" t="s">
        <v>143</v>
      </c>
      <c r="E51" s="24">
        <v>38</v>
      </c>
      <c r="F51" s="76">
        <f>'OE - Puj,k - ALL.5D '!F51</f>
        <v>0</v>
      </c>
      <c r="G51" s="41" t="s">
        <v>39</v>
      </c>
      <c r="H51" s="101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</row>
    <row r="52" spans="1:99" s="1" customFormat="1" ht="24" x14ac:dyDescent="0.35">
      <c r="A52" s="10">
        <v>50</v>
      </c>
      <c r="B52" s="16" t="s">
        <v>79</v>
      </c>
      <c r="C52" s="10" t="s">
        <v>62</v>
      </c>
      <c r="D52" s="17" t="s">
        <v>145</v>
      </c>
      <c r="E52" s="24">
        <v>1786</v>
      </c>
      <c r="F52" s="76">
        <f>'OE - Puj,k - ALL.5D '!F52</f>
        <v>0</v>
      </c>
      <c r="G52" s="41" t="s">
        <v>40</v>
      </c>
      <c r="H52" s="101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</row>
    <row r="53" spans="1:99" s="1" customFormat="1" ht="24" x14ac:dyDescent="0.35">
      <c r="A53" s="10">
        <v>51</v>
      </c>
      <c r="B53" s="16" t="s">
        <v>80</v>
      </c>
      <c r="C53" s="10" t="s">
        <v>62</v>
      </c>
      <c r="D53" s="17" t="s">
        <v>143</v>
      </c>
      <c r="E53" s="24">
        <v>1191</v>
      </c>
      <c r="F53" s="76">
        <f>'OE - Puj,k - ALL.5D '!F53</f>
        <v>0</v>
      </c>
      <c r="G53" s="41" t="s">
        <v>39</v>
      </c>
      <c r="H53" s="101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</row>
    <row r="54" spans="1:99" s="1" customFormat="1" ht="24" x14ac:dyDescent="0.35">
      <c r="A54" s="10">
        <v>52</v>
      </c>
      <c r="B54" s="16" t="s">
        <v>81</v>
      </c>
      <c r="C54" s="10" t="s">
        <v>62</v>
      </c>
      <c r="D54" s="17" t="s">
        <v>145</v>
      </c>
      <c r="E54" s="24">
        <v>55977</v>
      </c>
      <c r="F54" s="76">
        <f>'OE - Puj,k - ALL.5D '!F54</f>
        <v>0</v>
      </c>
      <c r="G54" s="41" t="s">
        <v>40</v>
      </c>
      <c r="H54" s="101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</row>
    <row r="55" spans="1:99" s="1" customFormat="1" ht="24" x14ac:dyDescent="0.35">
      <c r="A55" s="10">
        <v>53</v>
      </c>
      <c r="B55" s="16" t="s">
        <v>82</v>
      </c>
      <c r="C55" s="10" t="s">
        <v>62</v>
      </c>
      <c r="D55" s="17" t="s">
        <v>143</v>
      </c>
      <c r="E55" s="24">
        <v>216</v>
      </c>
      <c r="F55" s="76">
        <f>'OE - Puj,k - ALL.5D '!F55</f>
        <v>0</v>
      </c>
      <c r="G55" s="41" t="s">
        <v>39</v>
      </c>
      <c r="H55" s="101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</row>
    <row r="56" spans="1:99" s="1" customFormat="1" ht="24" x14ac:dyDescent="0.35">
      <c r="A56" s="10">
        <v>54</v>
      </c>
      <c r="B56" s="16" t="s">
        <v>83</v>
      </c>
      <c r="C56" s="10" t="s">
        <v>62</v>
      </c>
      <c r="D56" s="17" t="s">
        <v>145</v>
      </c>
      <c r="E56" s="24">
        <v>10152</v>
      </c>
      <c r="F56" s="76">
        <f>'OE - Puj,k - ALL.5D '!F56</f>
        <v>0</v>
      </c>
      <c r="G56" s="41" t="s">
        <v>40</v>
      </c>
      <c r="H56" s="101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</row>
    <row r="57" spans="1:99" s="1" customFormat="1" ht="24" x14ac:dyDescent="0.35">
      <c r="A57" s="10">
        <v>55</v>
      </c>
      <c r="B57" s="16" t="s">
        <v>84</v>
      </c>
      <c r="C57" s="10" t="s">
        <v>62</v>
      </c>
      <c r="D57" s="17" t="s">
        <v>143</v>
      </c>
      <c r="E57" s="24">
        <v>191</v>
      </c>
      <c r="F57" s="76">
        <f>'OE - Puj,k - ALL.5D '!F57</f>
        <v>0</v>
      </c>
      <c r="G57" s="41" t="s">
        <v>39</v>
      </c>
      <c r="H57" s="101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</row>
    <row r="58" spans="1:99" s="1" customFormat="1" ht="24" x14ac:dyDescent="0.35">
      <c r="A58" s="10">
        <v>56</v>
      </c>
      <c r="B58" s="16" t="s">
        <v>85</v>
      </c>
      <c r="C58" s="10" t="s">
        <v>62</v>
      </c>
      <c r="D58" s="17" t="s">
        <v>145</v>
      </c>
      <c r="E58" s="24">
        <v>8977</v>
      </c>
      <c r="F58" s="76">
        <f>'OE - Puj,k - ALL.5D '!F58</f>
        <v>0</v>
      </c>
      <c r="G58" s="41" t="s">
        <v>40</v>
      </c>
      <c r="H58" s="101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</row>
    <row r="59" spans="1:99" s="1" customFormat="1" ht="24" x14ac:dyDescent="0.35">
      <c r="A59" s="10">
        <v>57</v>
      </c>
      <c r="B59" s="16" t="s">
        <v>86</v>
      </c>
      <c r="C59" s="10" t="s">
        <v>62</v>
      </c>
      <c r="D59" s="17" t="s">
        <v>143</v>
      </c>
      <c r="E59" s="24">
        <v>22</v>
      </c>
      <c r="F59" s="76">
        <f>'OE - Puj,k - ALL.5D '!F59</f>
        <v>0</v>
      </c>
      <c r="G59" s="41" t="s">
        <v>39</v>
      </c>
      <c r="H59" s="101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</row>
    <row r="60" spans="1:99" s="1" customFormat="1" ht="24" x14ac:dyDescent="0.35">
      <c r="A60" s="10">
        <v>58</v>
      </c>
      <c r="B60" s="16" t="s">
        <v>87</v>
      </c>
      <c r="C60" s="10" t="s">
        <v>62</v>
      </c>
      <c r="D60" s="17" t="s">
        <v>145</v>
      </c>
      <c r="E60" s="24">
        <v>1034</v>
      </c>
      <c r="F60" s="76">
        <f>'OE - Puj,k - ALL.5D '!F60</f>
        <v>0</v>
      </c>
      <c r="G60" s="41" t="s">
        <v>40</v>
      </c>
      <c r="H60" s="101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</row>
    <row r="61" spans="1:99" s="1" customFormat="1" ht="24" x14ac:dyDescent="0.35">
      <c r="A61" s="10">
        <v>59</v>
      </c>
      <c r="B61" s="16" t="s">
        <v>88</v>
      </c>
      <c r="C61" s="10" t="s">
        <v>62</v>
      </c>
      <c r="D61" s="17" t="s">
        <v>143</v>
      </c>
      <c r="E61" s="24">
        <v>10</v>
      </c>
      <c r="F61" s="76">
        <f>'OE - Puj,k - ALL.5D '!F61</f>
        <v>0</v>
      </c>
      <c r="G61" s="41" t="s">
        <v>39</v>
      </c>
      <c r="H61" s="101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</row>
    <row r="62" spans="1:99" s="1" customFormat="1" ht="24" x14ac:dyDescent="0.35">
      <c r="A62" s="10">
        <v>60</v>
      </c>
      <c r="B62" s="16" t="s">
        <v>89</v>
      </c>
      <c r="C62" s="10" t="s">
        <v>62</v>
      </c>
      <c r="D62" s="17" t="s">
        <v>145</v>
      </c>
      <c r="E62" s="24">
        <v>470</v>
      </c>
      <c r="F62" s="76">
        <f>'OE - Puj,k - ALL.5D '!F62</f>
        <v>0</v>
      </c>
      <c r="G62" s="41" t="s">
        <v>40</v>
      </c>
      <c r="H62" s="101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</row>
    <row r="63" spans="1:99" s="1" customFormat="1" ht="24" x14ac:dyDescent="0.35">
      <c r="A63" s="10">
        <v>61</v>
      </c>
      <c r="B63" s="16" t="s">
        <v>90</v>
      </c>
      <c r="C63" s="10" t="s">
        <v>62</v>
      </c>
      <c r="D63" s="17" t="s">
        <v>143</v>
      </c>
      <c r="E63" s="24">
        <v>39</v>
      </c>
      <c r="F63" s="76">
        <f>'OE - Puj,k - ALL.5D '!F63</f>
        <v>0</v>
      </c>
      <c r="G63" s="41" t="s">
        <v>39</v>
      </c>
      <c r="H63" s="101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</row>
    <row r="64" spans="1:99" s="1" customFormat="1" ht="24" x14ac:dyDescent="0.35">
      <c r="A64" s="10">
        <v>62</v>
      </c>
      <c r="B64" s="16" t="s">
        <v>91</v>
      </c>
      <c r="C64" s="10" t="s">
        <v>62</v>
      </c>
      <c r="D64" s="17" t="s">
        <v>145</v>
      </c>
      <c r="E64" s="24">
        <v>1833</v>
      </c>
      <c r="F64" s="76">
        <f>'OE - Puj,k - ALL.5D '!F64</f>
        <v>0</v>
      </c>
      <c r="G64" s="41" t="s">
        <v>40</v>
      </c>
      <c r="H64" s="101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</row>
    <row r="65" spans="1:99" s="1" customFormat="1" ht="24" x14ac:dyDescent="0.35">
      <c r="A65" s="10">
        <v>63</v>
      </c>
      <c r="B65" s="16" t="s">
        <v>92</v>
      </c>
      <c r="C65" s="10" t="s">
        <v>62</v>
      </c>
      <c r="D65" s="17" t="s">
        <v>143</v>
      </c>
      <c r="E65" s="24">
        <v>10</v>
      </c>
      <c r="F65" s="76">
        <f>'OE - Puj,k - ALL.5D '!F65</f>
        <v>0</v>
      </c>
      <c r="G65" s="41" t="s">
        <v>39</v>
      </c>
      <c r="H65" s="101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</row>
    <row r="66" spans="1:99" s="1" customFormat="1" ht="24" x14ac:dyDescent="0.35">
      <c r="A66" s="10">
        <v>64</v>
      </c>
      <c r="B66" s="16" t="s">
        <v>93</v>
      </c>
      <c r="C66" s="10" t="s">
        <v>62</v>
      </c>
      <c r="D66" s="17" t="s">
        <v>145</v>
      </c>
      <c r="E66" s="24">
        <v>470</v>
      </c>
      <c r="F66" s="76">
        <f>'OE - Puj,k - ALL.5D '!F66</f>
        <v>0</v>
      </c>
      <c r="G66" s="41" t="s">
        <v>40</v>
      </c>
      <c r="H66" s="101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</row>
    <row r="67" spans="1:99" s="1" customFormat="1" ht="24" x14ac:dyDescent="0.35">
      <c r="A67" s="10">
        <v>65</v>
      </c>
      <c r="B67" s="16" t="s">
        <v>94</v>
      </c>
      <c r="C67" s="10" t="s">
        <v>62</v>
      </c>
      <c r="D67" s="17" t="s">
        <v>143</v>
      </c>
      <c r="E67" s="24">
        <v>5</v>
      </c>
      <c r="F67" s="76">
        <f>'OE - Puj,k - ALL.5D '!F67</f>
        <v>0</v>
      </c>
      <c r="G67" s="41" t="s">
        <v>39</v>
      </c>
      <c r="H67" s="101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</row>
    <row r="68" spans="1:99" s="1" customFormat="1" ht="24" x14ac:dyDescent="0.35">
      <c r="A68" s="10">
        <v>66</v>
      </c>
      <c r="B68" s="16" t="s">
        <v>95</v>
      </c>
      <c r="C68" s="10" t="s">
        <v>62</v>
      </c>
      <c r="D68" s="17" t="s">
        <v>145</v>
      </c>
      <c r="E68" s="24">
        <v>235</v>
      </c>
      <c r="F68" s="76">
        <f>'OE - Puj,k - ALL.5D '!F68</f>
        <v>0</v>
      </c>
      <c r="G68" s="41" t="s">
        <v>40</v>
      </c>
      <c r="H68" s="101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</row>
    <row r="69" spans="1:99" s="1" customFormat="1" ht="24" x14ac:dyDescent="0.35">
      <c r="A69" s="10">
        <v>67</v>
      </c>
      <c r="B69" s="16" t="s">
        <v>96</v>
      </c>
      <c r="C69" s="10" t="s">
        <v>62</v>
      </c>
      <c r="D69" s="17" t="s">
        <v>143</v>
      </c>
      <c r="E69" s="24">
        <v>24</v>
      </c>
      <c r="F69" s="76">
        <f>'OE - Puj,k - ALL.5D '!F69</f>
        <v>0</v>
      </c>
      <c r="G69" s="41" t="s">
        <v>39</v>
      </c>
      <c r="H69" s="101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</row>
    <row r="70" spans="1:99" s="1" customFormat="1" ht="24" x14ac:dyDescent="0.35">
      <c r="A70" s="10">
        <v>68</v>
      </c>
      <c r="B70" s="16" t="s">
        <v>63</v>
      </c>
      <c r="C70" s="10" t="s">
        <v>62</v>
      </c>
      <c r="D70" s="17" t="s">
        <v>145</v>
      </c>
      <c r="E70" s="24">
        <v>1128</v>
      </c>
      <c r="F70" s="76">
        <f>'OE - Puj,k - ALL.5D '!F70</f>
        <v>0</v>
      </c>
      <c r="G70" s="41" t="s">
        <v>40</v>
      </c>
      <c r="H70" s="101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</row>
    <row r="72" spans="1:99" s="1" customFormat="1" ht="23.5" customHeight="1" thickBot="1" x14ac:dyDescent="0.4">
      <c r="A72" s="180" t="s">
        <v>229</v>
      </c>
      <c r="B72" s="180"/>
      <c r="C72" s="180"/>
      <c r="D72" s="180"/>
      <c r="E72" s="180"/>
      <c r="F72" s="180"/>
      <c r="G72" s="180"/>
      <c r="H72" s="180"/>
      <c r="I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</row>
    <row r="73" spans="1:99" ht="84" x14ac:dyDescent="0.35">
      <c r="A73" s="4" t="s">
        <v>195</v>
      </c>
      <c r="B73" s="4" t="s">
        <v>196</v>
      </c>
      <c r="C73" s="4" t="s">
        <v>190</v>
      </c>
      <c r="D73" s="4" t="s">
        <v>197</v>
      </c>
      <c r="E73" s="25" t="s">
        <v>199</v>
      </c>
      <c r="F73" s="55" t="s">
        <v>262</v>
      </c>
      <c r="G73" s="4" t="s">
        <v>38</v>
      </c>
      <c r="H73" s="36" t="s">
        <v>0</v>
      </c>
      <c r="J73" s="177" t="s">
        <v>254</v>
      </c>
      <c r="K73" s="178"/>
      <c r="L73" s="178"/>
      <c r="M73" s="179"/>
    </row>
    <row r="74" spans="1:99" s="1" customFormat="1" ht="24.5" x14ac:dyDescent="0.35">
      <c r="A74" s="12">
        <v>1</v>
      </c>
      <c r="B74" s="19" t="s">
        <v>4</v>
      </c>
      <c r="C74" s="12" t="s">
        <v>53</v>
      </c>
      <c r="D74" s="13" t="s">
        <v>143</v>
      </c>
      <c r="E74" s="23">
        <v>1</v>
      </c>
      <c r="F74" s="76">
        <f>'OE - Puj,k - ALL.5D '!F3</f>
        <v>0</v>
      </c>
      <c r="G74" s="12" t="s">
        <v>39</v>
      </c>
      <c r="H74" s="3">
        <f t="shared" ref="H74:H105" si="2">$F74*E74</f>
        <v>0</v>
      </c>
      <c r="I74"/>
      <c r="J74" s="77" t="s">
        <v>214</v>
      </c>
      <c r="K74" s="102" cm="1">
        <f t="array" ref="K74">SUMPRODUCT((H74:H141)*($G74:$G141="Canone Mensile")*($C74:$C141="C_STD"))</f>
        <v>0</v>
      </c>
      <c r="L74"/>
      <c r="M74" s="78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</row>
    <row r="75" spans="1:99" s="1" customFormat="1" ht="24.5" x14ac:dyDescent="0.35">
      <c r="A75" s="12">
        <v>2</v>
      </c>
      <c r="B75" s="19" t="s">
        <v>5</v>
      </c>
      <c r="C75" s="12" t="s">
        <v>53</v>
      </c>
      <c r="D75" s="13" t="s">
        <v>144</v>
      </c>
      <c r="E75" s="23">
        <v>47</v>
      </c>
      <c r="F75" s="76">
        <f>'OE - Puj,k - ALL.5D '!F4</f>
        <v>0</v>
      </c>
      <c r="G75" s="12" t="s">
        <v>40</v>
      </c>
      <c r="H75" s="3">
        <f t="shared" si="2"/>
        <v>0</v>
      </c>
      <c r="I75"/>
      <c r="J75" s="77" t="s">
        <v>215</v>
      </c>
      <c r="K75" s="102" cm="1">
        <f t="array" ref="K75">SUMPRODUCT((H74:H141)*($G74:$G141="Canone Mensile")*($C74:$C141="C_ADV"))</f>
        <v>0</v>
      </c>
      <c r="L75"/>
      <c r="M75" s="78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</row>
    <row r="76" spans="1:99" s="1" customFormat="1" ht="24.5" x14ac:dyDescent="0.35">
      <c r="A76" s="12">
        <v>3</v>
      </c>
      <c r="B76" s="19" t="s">
        <v>6</v>
      </c>
      <c r="C76" s="12" t="s">
        <v>53</v>
      </c>
      <c r="D76" s="13" t="s">
        <v>143</v>
      </c>
      <c r="E76" s="23">
        <v>1</v>
      </c>
      <c r="F76" s="76">
        <f>'OE - Puj,k - ALL.5D '!F5</f>
        <v>0</v>
      </c>
      <c r="G76" s="12" t="s">
        <v>39</v>
      </c>
      <c r="H76" s="3">
        <f t="shared" si="2"/>
        <v>0</v>
      </c>
      <c r="I76"/>
      <c r="J76" s="77" t="s">
        <v>237</v>
      </c>
      <c r="K76" s="8">
        <f>K74*30%</f>
        <v>0</v>
      </c>
      <c r="L76"/>
      <c r="M76" s="78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</row>
    <row r="77" spans="1:99" s="1" customFormat="1" ht="25" thickBot="1" x14ac:dyDescent="0.4">
      <c r="A77" s="12">
        <v>4</v>
      </c>
      <c r="B77" s="19" t="s">
        <v>7</v>
      </c>
      <c r="C77" s="12" t="s">
        <v>53</v>
      </c>
      <c r="D77" s="13" t="s">
        <v>144</v>
      </c>
      <c r="E77" s="23">
        <v>47</v>
      </c>
      <c r="F77" s="76">
        <f>'OE - Puj,k - ALL.5D '!F6</f>
        <v>0</v>
      </c>
      <c r="G77" s="12" t="s">
        <v>40</v>
      </c>
      <c r="H77" s="3">
        <f t="shared" si="2"/>
        <v>0</v>
      </c>
      <c r="I77"/>
      <c r="J77" s="79" t="s">
        <v>238</v>
      </c>
      <c r="K77" s="90">
        <f>K75*30%</f>
        <v>0</v>
      </c>
      <c r="L77" s="81"/>
      <c r="M77" s="82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</row>
    <row r="78" spans="1:99" s="1" customFormat="1" ht="24" x14ac:dyDescent="0.35">
      <c r="A78" s="12">
        <v>5</v>
      </c>
      <c r="B78" s="19" t="s">
        <v>8</v>
      </c>
      <c r="C78" s="12" t="s">
        <v>53</v>
      </c>
      <c r="D78" s="13" t="s">
        <v>143</v>
      </c>
      <c r="E78" s="23">
        <v>1</v>
      </c>
      <c r="F78" s="76">
        <f>'OE - Puj,k - ALL.5D '!F7</f>
        <v>0</v>
      </c>
      <c r="G78" s="12" t="s">
        <v>39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</row>
    <row r="79" spans="1:99" s="1" customFormat="1" ht="24" x14ac:dyDescent="0.35">
      <c r="A79" s="12">
        <v>6</v>
      </c>
      <c r="B79" s="19" t="s">
        <v>9</v>
      </c>
      <c r="C79" s="12" t="s">
        <v>53</v>
      </c>
      <c r="D79" s="13" t="s">
        <v>144</v>
      </c>
      <c r="E79" s="23">
        <v>47</v>
      </c>
      <c r="F79" s="76">
        <f>'OE - Puj,k - ALL.5D '!F8</f>
        <v>0</v>
      </c>
      <c r="G79" s="12" t="s">
        <v>40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</row>
    <row r="80" spans="1:99" s="1" customFormat="1" ht="24" x14ac:dyDescent="0.35">
      <c r="A80" s="12">
        <v>7</v>
      </c>
      <c r="B80" s="19" t="s">
        <v>10</v>
      </c>
      <c r="C80" s="12" t="s">
        <v>53</v>
      </c>
      <c r="D80" s="13" t="s">
        <v>143</v>
      </c>
      <c r="E80" s="23">
        <v>1</v>
      </c>
      <c r="F80" s="76">
        <f>'OE - Puj,k - ALL.5D '!F9</f>
        <v>0</v>
      </c>
      <c r="G80" s="12" t="s">
        <v>39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</row>
    <row r="81" spans="1:99" s="1" customFormat="1" ht="24" x14ac:dyDescent="0.35">
      <c r="A81" s="12">
        <v>8</v>
      </c>
      <c r="B81" s="19" t="s">
        <v>11</v>
      </c>
      <c r="C81" s="12" t="s">
        <v>53</v>
      </c>
      <c r="D81" s="13" t="s">
        <v>144</v>
      </c>
      <c r="E81" s="23">
        <v>47</v>
      </c>
      <c r="F81" s="76">
        <f>'OE - Puj,k - ALL.5D '!F10</f>
        <v>0</v>
      </c>
      <c r="G81" s="12" t="s">
        <v>40</v>
      </c>
      <c r="H81" s="3">
        <f t="shared" si="2"/>
        <v>0</v>
      </c>
      <c r="I81"/>
      <c r="K81" s="38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</row>
    <row r="82" spans="1:99" s="1" customFormat="1" ht="24" x14ac:dyDescent="0.35">
      <c r="A82" s="12">
        <v>9</v>
      </c>
      <c r="B82" s="19" t="s">
        <v>12</v>
      </c>
      <c r="C82" s="12" t="s">
        <v>53</v>
      </c>
      <c r="D82" s="13" t="s">
        <v>143</v>
      </c>
      <c r="E82" s="23">
        <v>1</v>
      </c>
      <c r="F82" s="76">
        <f>'OE - Puj,k - ALL.5D '!F11</f>
        <v>0</v>
      </c>
      <c r="G82" s="12" t="s">
        <v>39</v>
      </c>
      <c r="H82" s="3">
        <f t="shared" si="2"/>
        <v>0</v>
      </c>
      <c r="I82"/>
      <c r="K82" s="38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</row>
    <row r="83" spans="1:99" s="1" customFormat="1" ht="24" x14ac:dyDescent="0.35">
      <c r="A83" s="12">
        <v>10</v>
      </c>
      <c r="B83" s="19" t="s">
        <v>13</v>
      </c>
      <c r="C83" s="12" t="s">
        <v>53</v>
      </c>
      <c r="D83" s="13" t="s">
        <v>144</v>
      </c>
      <c r="E83" s="23">
        <v>47</v>
      </c>
      <c r="F83" s="76">
        <f>'OE - Puj,k - ALL.5D '!F12</f>
        <v>0</v>
      </c>
      <c r="G83" s="12" t="s">
        <v>40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</row>
    <row r="84" spans="1:99" s="1" customFormat="1" ht="24" x14ac:dyDescent="0.35">
      <c r="A84" s="12">
        <v>11</v>
      </c>
      <c r="B84" s="19" t="s">
        <v>14</v>
      </c>
      <c r="C84" s="12" t="s">
        <v>53</v>
      </c>
      <c r="D84" s="13" t="s">
        <v>143</v>
      </c>
      <c r="E84" s="23">
        <v>1</v>
      </c>
      <c r="F84" s="76">
        <f>'OE - Puj,k - ALL.5D '!F13</f>
        <v>0</v>
      </c>
      <c r="G84" s="12" t="s">
        <v>39</v>
      </c>
      <c r="H84" s="3">
        <f t="shared" si="2"/>
        <v>0</v>
      </c>
      <c r="I84"/>
      <c r="J84" s="26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</row>
    <row r="85" spans="1:99" s="1" customFormat="1" ht="24" x14ac:dyDescent="0.35">
      <c r="A85" s="12">
        <v>12</v>
      </c>
      <c r="B85" s="19" t="s">
        <v>15</v>
      </c>
      <c r="C85" s="12" t="s">
        <v>53</v>
      </c>
      <c r="D85" s="13" t="s">
        <v>144</v>
      </c>
      <c r="E85" s="23">
        <v>47</v>
      </c>
      <c r="F85" s="76">
        <f>'OE - Puj,k - ALL.5D '!F14</f>
        <v>0</v>
      </c>
      <c r="G85" s="12" t="s">
        <v>40</v>
      </c>
      <c r="H85" s="3">
        <f t="shared" si="2"/>
        <v>0</v>
      </c>
      <c r="I85"/>
      <c r="J85" s="26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</row>
    <row r="86" spans="1:99" s="1" customFormat="1" ht="24" x14ac:dyDescent="0.35">
      <c r="A86" s="12">
        <v>13</v>
      </c>
      <c r="B86" s="19" t="s">
        <v>16</v>
      </c>
      <c r="C86" s="12" t="s">
        <v>53</v>
      </c>
      <c r="D86" s="13" t="s">
        <v>143</v>
      </c>
      <c r="E86" s="23">
        <v>1</v>
      </c>
      <c r="F86" s="76">
        <f>'OE - Puj,k - ALL.5D '!F15</f>
        <v>0</v>
      </c>
      <c r="G86" s="12" t="s">
        <v>39</v>
      </c>
      <c r="H86" s="3">
        <f t="shared" si="2"/>
        <v>0</v>
      </c>
      <c r="I86"/>
      <c r="J86" s="26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</row>
    <row r="87" spans="1:99" s="1" customFormat="1" ht="24" x14ac:dyDescent="0.35">
      <c r="A87" s="12">
        <v>14</v>
      </c>
      <c r="B87" s="19" t="s">
        <v>17</v>
      </c>
      <c r="C87" s="12" t="s">
        <v>53</v>
      </c>
      <c r="D87" s="13" t="s">
        <v>144</v>
      </c>
      <c r="E87" s="23">
        <v>47</v>
      </c>
      <c r="F87" s="76">
        <f>'OE - Puj,k - ALL.5D '!F16</f>
        <v>0</v>
      </c>
      <c r="G87" s="12" t="s">
        <v>40</v>
      </c>
      <c r="H87" s="3">
        <f t="shared" si="2"/>
        <v>0</v>
      </c>
      <c r="I87"/>
      <c r="J87" s="26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</row>
    <row r="88" spans="1:99" s="1" customFormat="1" ht="24" x14ac:dyDescent="0.35">
      <c r="A88" s="12">
        <v>15</v>
      </c>
      <c r="B88" s="19" t="s">
        <v>18</v>
      </c>
      <c r="C88" s="12" t="s">
        <v>53</v>
      </c>
      <c r="D88" s="13" t="s">
        <v>143</v>
      </c>
      <c r="E88" s="23">
        <v>1</v>
      </c>
      <c r="F88" s="76">
        <f>'OE - Puj,k - ALL.5D '!F17</f>
        <v>0</v>
      </c>
      <c r="G88" s="12" t="s">
        <v>39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</row>
    <row r="89" spans="1:99" s="1" customFormat="1" ht="24" x14ac:dyDescent="0.35">
      <c r="A89" s="12">
        <v>16</v>
      </c>
      <c r="B89" s="19" t="s">
        <v>19</v>
      </c>
      <c r="C89" s="12" t="s">
        <v>53</v>
      </c>
      <c r="D89" s="13" t="s">
        <v>144</v>
      </c>
      <c r="E89" s="23">
        <v>47</v>
      </c>
      <c r="F89" s="76">
        <f>'OE - Puj,k - ALL.5D '!F18</f>
        <v>0</v>
      </c>
      <c r="G89" s="12" t="s">
        <v>40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</row>
    <row r="90" spans="1:99" s="1" customFormat="1" ht="24" x14ac:dyDescent="0.35">
      <c r="A90" s="12">
        <v>17</v>
      </c>
      <c r="B90" s="19" t="s">
        <v>20</v>
      </c>
      <c r="C90" s="12" t="s">
        <v>53</v>
      </c>
      <c r="D90" s="13" t="s">
        <v>143</v>
      </c>
      <c r="E90" s="23">
        <v>1</v>
      </c>
      <c r="F90" s="76">
        <f>'OE - Puj,k - ALL.5D '!F19</f>
        <v>0</v>
      </c>
      <c r="G90" s="12" t="s">
        <v>39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</row>
    <row r="91" spans="1:99" s="1" customFormat="1" ht="24" x14ac:dyDescent="0.35">
      <c r="A91" s="12">
        <v>18</v>
      </c>
      <c r="B91" s="19" t="s">
        <v>21</v>
      </c>
      <c r="C91" s="12" t="s">
        <v>53</v>
      </c>
      <c r="D91" s="13" t="s">
        <v>144</v>
      </c>
      <c r="E91" s="23">
        <v>47</v>
      </c>
      <c r="F91" s="76">
        <f>'OE - Puj,k - ALL.5D '!F20</f>
        <v>0</v>
      </c>
      <c r="G91" s="12" t="s">
        <v>40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</row>
    <row r="92" spans="1:99" s="1" customFormat="1" ht="24" x14ac:dyDescent="0.35">
      <c r="A92" s="12">
        <v>19</v>
      </c>
      <c r="B92" s="19" t="s">
        <v>22</v>
      </c>
      <c r="C92" s="12" t="s">
        <v>53</v>
      </c>
      <c r="D92" s="13" t="s">
        <v>143</v>
      </c>
      <c r="E92" s="23">
        <v>1</v>
      </c>
      <c r="F92" s="76">
        <f>'OE - Puj,k - ALL.5D '!F21</f>
        <v>0</v>
      </c>
      <c r="G92" s="12" t="s">
        <v>39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</row>
    <row r="93" spans="1:99" ht="24" x14ac:dyDescent="0.35">
      <c r="A93" s="12">
        <v>20</v>
      </c>
      <c r="B93" s="19" t="s">
        <v>23</v>
      </c>
      <c r="C93" s="12" t="s">
        <v>53</v>
      </c>
      <c r="D93" s="13" t="s">
        <v>144</v>
      </c>
      <c r="E93" s="23">
        <v>47</v>
      </c>
      <c r="F93" s="76">
        <f>'OE - Puj,k - ALL.5D '!F22</f>
        <v>0</v>
      </c>
      <c r="G93" s="12" t="s">
        <v>40</v>
      </c>
      <c r="H93" s="3">
        <f t="shared" si="2"/>
        <v>0</v>
      </c>
    </row>
    <row r="94" spans="1:99" ht="24" x14ac:dyDescent="0.35">
      <c r="A94" s="12">
        <v>21</v>
      </c>
      <c r="B94" s="19" t="s">
        <v>24</v>
      </c>
      <c r="C94" s="12" t="s">
        <v>53</v>
      </c>
      <c r="D94" s="13" t="s">
        <v>143</v>
      </c>
      <c r="E94" s="23">
        <v>1</v>
      </c>
      <c r="F94" s="76">
        <f>'OE - Puj,k - ALL.5D '!F23</f>
        <v>0</v>
      </c>
      <c r="G94" s="12" t="s">
        <v>39</v>
      </c>
      <c r="H94" s="3">
        <f t="shared" si="2"/>
        <v>0</v>
      </c>
    </row>
    <row r="95" spans="1:99" ht="24" x14ac:dyDescent="0.35">
      <c r="A95" s="12">
        <v>22</v>
      </c>
      <c r="B95" s="19" t="s">
        <v>25</v>
      </c>
      <c r="C95" s="12" t="s">
        <v>53</v>
      </c>
      <c r="D95" s="13" t="s">
        <v>144</v>
      </c>
      <c r="E95" s="23">
        <v>47</v>
      </c>
      <c r="F95" s="76">
        <f>'OE - Puj,k - ALL.5D '!F24</f>
        <v>0</v>
      </c>
      <c r="G95" s="12" t="s">
        <v>40</v>
      </c>
      <c r="H95" s="3">
        <f t="shared" si="2"/>
        <v>0</v>
      </c>
    </row>
    <row r="96" spans="1:99" ht="24" x14ac:dyDescent="0.35">
      <c r="A96" s="12">
        <v>23</v>
      </c>
      <c r="B96" s="19" t="s">
        <v>26</v>
      </c>
      <c r="C96" s="12" t="s">
        <v>53</v>
      </c>
      <c r="D96" s="13" t="s">
        <v>143</v>
      </c>
      <c r="E96" s="23">
        <v>1</v>
      </c>
      <c r="F96" s="76">
        <f>'OE - Puj,k - ALL.5D '!F25</f>
        <v>0</v>
      </c>
      <c r="G96" s="12" t="s">
        <v>39</v>
      </c>
      <c r="H96" s="3">
        <f t="shared" si="2"/>
        <v>0</v>
      </c>
    </row>
    <row r="97" spans="1:99" ht="24" x14ac:dyDescent="0.35">
      <c r="A97" s="12">
        <v>24</v>
      </c>
      <c r="B97" s="19" t="s">
        <v>27</v>
      </c>
      <c r="C97" s="12" t="s">
        <v>53</v>
      </c>
      <c r="D97" s="13" t="s">
        <v>144</v>
      </c>
      <c r="E97" s="23">
        <v>47</v>
      </c>
      <c r="F97" s="76">
        <f>'OE - Puj,k - ALL.5D '!F26</f>
        <v>0</v>
      </c>
      <c r="G97" s="12" t="s">
        <v>40</v>
      </c>
      <c r="H97" s="3">
        <f t="shared" si="2"/>
        <v>0</v>
      </c>
    </row>
    <row r="98" spans="1:99" ht="24" x14ac:dyDescent="0.35">
      <c r="A98" s="12">
        <v>25</v>
      </c>
      <c r="B98" s="19" t="s">
        <v>28</v>
      </c>
      <c r="C98" s="12" t="s">
        <v>53</v>
      </c>
      <c r="D98" s="13" t="s">
        <v>143</v>
      </c>
      <c r="E98" s="23">
        <v>1</v>
      </c>
      <c r="F98" s="76">
        <f>'OE - Puj,k - ALL.5D '!F27</f>
        <v>0</v>
      </c>
      <c r="G98" s="12" t="s">
        <v>39</v>
      </c>
      <c r="H98" s="3">
        <f t="shared" si="2"/>
        <v>0</v>
      </c>
    </row>
    <row r="99" spans="1:99" ht="24" x14ac:dyDescent="0.35">
      <c r="A99" s="12">
        <v>26</v>
      </c>
      <c r="B99" s="19" t="s">
        <v>29</v>
      </c>
      <c r="C99" s="12" t="s">
        <v>53</v>
      </c>
      <c r="D99" s="13" t="s">
        <v>144</v>
      </c>
      <c r="E99" s="23">
        <v>47</v>
      </c>
      <c r="F99" s="76">
        <f>'OE - Puj,k - ALL.5D '!F28</f>
        <v>0</v>
      </c>
      <c r="G99" s="12" t="s">
        <v>40</v>
      </c>
      <c r="H99" s="3">
        <f t="shared" si="2"/>
        <v>0</v>
      </c>
    </row>
    <row r="100" spans="1:99" s="26" customFormat="1" ht="24" x14ac:dyDescent="0.35">
      <c r="A100" s="12">
        <v>27</v>
      </c>
      <c r="B100" s="19" t="s">
        <v>30</v>
      </c>
      <c r="C100" s="12" t="s">
        <v>53</v>
      </c>
      <c r="D100" s="13" t="s">
        <v>143</v>
      </c>
      <c r="E100" s="23">
        <v>1</v>
      </c>
      <c r="F100" s="76">
        <f>'OE - Puj,k - ALL.5D '!F29</f>
        <v>0</v>
      </c>
      <c r="G100" s="12" t="s">
        <v>39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</row>
    <row r="101" spans="1:99" s="26" customFormat="1" ht="24" x14ac:dyDescent="0.35">
      <c r="A101" s="12">
        <v>28</v>
      </c>
      <c r="B101" s="19" t="s">
        <v>31</v>
      </c>
      <c r="C101" s="12" t="s">
        <v>53</v>
      </c>
      <c r="D101" s="13" t="s">
        <v>144</v>
      </c>
      <c r="E101" s="23">
        <v>47</v>
      </c>
      <c r="F101" s="76">
        <f>'OE - Puj,k - ALL.5D '!F30</f>
        <v>0</v>
      </c>
      <c r="G101" s="12" t="s">
        <v>40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</row>
    <row r="102" spans="1:99" s="26" customFormat="1" ht="24" x14ac:dyDescent="0.35">
      <c r="A102" s="12">
        <v>29</v>
      </c>
      <c r="B102" s="19" t="s">
        <v>32</v>
      </c>
      <c r="C102" s="12" t="s">
        <v>53</v>
      </c>
      <c r="D102" s="13" t="s">
        <v>143</v>
      </c>
      <c r="E102" s="23">
        <v>1</v>
      </c>
      <c r="F102" s="76">
        <f>'OE - Puj,k - ALL.5D '!F31</f>
        <v>0</v>
      </c>
      <c r="G102" s="12" t="s">
        <v>39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</row>
    <row r="103" spans="1:99" s="26" customFormat="1" ht="24" x14ac:dyDescent="0.35">
      <c r="A103" s="12">
        <v>30</v>
      </c>
      <c r="B103" s="19" t="s">
        <v>33</v>
      </c>
      <c r="C103" s="12" t="s">
        <v>53</v>
      </c>
      <c r="D103" s="13" t="s">
        <v>144</v>
      </c>
      <c r="E103" s="23">
        <v>47</v>
      </c>
      <c r="F103" s="76">
        <f>'OE - Puj,k - ALL.5D '!F32</f>
        <v>0</v>
      </c>
      <c r="G103" s="12" t="s">
        <v>40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</row>
    <row r="104" spans="1:99" s="26" customFormat="1" ht="24" x14ac:dyDescent="0.35">
      <c r="A104" s="12">
        <v>31</v>
      </c>
      <c r="B104" s="19" t="s">
        <v>34</v>
      </c>
      <c r="C104" s="12" t="s">
        <v>53</v>
      </c>
      <c r="D104" s="13" t="s">
        <v>143</v>
      </c>
      <c r="E104" s="23">
        <v>1</v>
      </c>
      <c r="F104" s="76">
        <f>'OE - Puj,k - ALL.5D '!F33</f>
        <v>0</v>
      </c>
      <c r="G104" s="12" t="s">
        <v>39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</row>
    <row r="105" spans="1:99" s="26" customFormat="1" ht="24" x14ac:dyDescent="0.35">
      <c r="A105" s="12">
        <v>32</v>
      </c>
      <c r="B105" s="19" t="s">
        <v>35</v>
      </c>
      <c r="C105" s="12" t="s">
        <v>53</v>
      </c>
      <c r="D105" s="13" t="s">
        <v>144</v>
      </c>
      <c r="E105" s="23">
        <v>47</v>
      </c>
      <c r="F105" s="76">
        <f>'OE - Puj,k - ALL.5D '!F34</f>
        <v>0</v>
      </c>
      <c r="G105" s="12" t="s">
        <v>40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</row>
    <row r="106" spans="1:99" s="26" customFormat="1" ht="24" x14ac:dyDescent="0.35">
      <c r="A106" s="12">
        <v>33</v>
      </c>
      <c r="B106" s="19" t="s">
        <v>36</v>
      </c>
      <c r="C106" s="12" t="s">
        <v>53</v>
      </c>
      <c r="D106" s="13" t="s">
        <v>143</v>
      </c>
      <c r="E106" s="23">
        <v>1</v>
      </c>
      <c r="F106" s="76">
        <f>'OE - Puj,k - ALL.5D '!F35</f>
        <v>0</v>
      </c>
      <c r="G106" s="12" t="s">
        <v>39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</row>
    <row r="107" spans="1:99" s="26" customFormat="1" ht="24" x14ac:dyDescent="0.35">
      <c r="A107" s="12">
        <v>34</v>
      </c>
      <c r="B107" s="19" t="s">
        <v>37</v>
      </c>
      <c r="C107" s="12" t="s">
        <v>53</v>
      </c>
      <c r="D107" s="13" t="s">
        <v>144</v>
      </c>
      <c r="E107" s="23">
        <v>47</v>
      </c>
      <c r="F107" s="76">
        <f>'OE - Puj,k - ALL.5D '!F36</f>
        <v>0</v>
      </c>
      <c r="G107" s="12" t="s">
        <v>40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</row>
    <row r="108" spans="1:99" s="26" customFormat="1" ht="24" x14ac:dyDescent="0.35">
      <c r="A108" s="10">
        <v>35</v>
      </c>
      <c r="B108" s="16" t="s">
        <v>64</v>
      </c>
      <c r="C108" s="10" t="s">
        <v>62</v>
      </c>
      <c r="D108" s="17" t="s">
        <v>143</v>
      </c>
      <c r="E108" s="24">
        <v>1</v>
      </c>
      <c r="F108" s="76">
        <f>'OE - Puj,k - ALL.5D '!F37</f>
        <v>0</v>
      </c>
      <c r="G108" s="10" t="s">
        <v>39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</row>
    <row r="109" spans="1:99" s="26" customFormat="1" ht="24" x14ac:dyDescent="0.35">
      <c r="A109" s="10">
        <v>36</v>
      </c>
      <c r="B109" s="16" t="s">
        <v>65</v>
      </c>
      <c r="C109" s="10" t="s">
        <v>62</v>
      </c>
      <c r="D109" s="17" t="s">
        <v>145</v>
      </c>
      <c r="E109" s="24">
        <v>47</v>
      </c>
      <c r="F109" s="76">
        <f>'OE - Puj,k - ALL.5D '!F38</f>
        <v>0</v>
      </c>
      <c r="G109" s="10" t="s">
        <v>40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</row>
    <row r="110" spans="1:99" s="26" customFormat="1" ht="24" x14ac:dyDescent="0.35">
      <c r="A110" s="10">
        <v>37</v>
      </c>
      <c r="B110" s="16" t="s">
        <v>66</v>
      </c>
      <c r="C110" s="10" t="s">
        <v>62</v>
      </c>
      <c r="D110" s="17" t="s">
        <v>143</v>
      </c>
      <c r="E110" s="24">
        <v>1</v>
      </c>
      <c r="F110" s="76">
        <f>'OE - Puj,k - ALL.5D '!F39</f>
        <v>0</v>
      </c>
      <c r="G110" s="10" t="s">
        <v>39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</row>
    <row r="111" spans="1:99" s="26" customFormat="1" ht="24" x14ac:dyDescent="0.35">
      <c r="A111" s="10">
        <v>38</v>
      </c>
      <c r="B111" s="16" t="s">
        <v>67</v>
      </c>
      <c r="C111" s="10" t="s">
        <v>62</v>
      </c>
      <c r="D111" s="17" t="s">
        <v>145</v>
      </c>
      <c r="E111" s="24">
        <v>47</v>
      </c>
      <c r="F111" s="76">
        <f>'OE - Puj,k - ALL.5D '!F40</f>
        <v>0</v>
      </c>
      <c r="G111" s="10" t="s">
        <v>40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</row>
    <row r="112" spans="1:99" s="26" customFormat="1" ht="24" x14ac:dyDescent="0.35">
      <c r="A112" s="10">
        <v>39</v>
      </c>
      <c r="B112" s="16" t="s">
        <v>68</v>
      </c>
      <c r="C112" s="10" t="s">
        <v>62</v>
      </c>
      <c r="D112" s="17" t="s">
        <v>143</v>
      </c>
      <c r="E112" s="24">
        <v>1</v>
      </c>
      <c r="F112" s="76">
        <f>'OE - Puj,k - ALL.5D '!F41</f>
        <v>0</v>
      </c>
      <c r="G112" s="10" t="s">
        <v>39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</row>
    <row r="113" spans="1:99" s="26" customFormat="1" ht="24" x14ac:dyDescent="0.35">
      <c r="A113" s="10">
        <v>40</v>
      </c>
      <c r="B113" s="16" t="s">
        <v>69</v>
      </c>
      <c r="C113" s="10" t="s">
        <v>62</v>
      </c>
      <c r="D113" s="17" t="s">
        <v>145</v>
      </c>
      <c r="E113" s="24">
        <v>47</v>
      </c>
      <c r="F113" s="76">
        <f>'OE - Puj,k - ALL.5D '!F42</f>
        <v>0</v>
      </c>
      <c r="G113" s="10" t="s">
        <v>40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</row>
    <row r="114" spans="1:99" s="26" customFormat="1" ht="24" x14ac:dyDescent="0.35">
      <c r="A114" s="10">
        <v>41</v>
      </c>
      <c r="B114" s="16" t="s">
        <v>70</v>
      </c>
      <c r="C114" s="10" t="s">
        <v>62</v>
      </c>
      <c r="D114" s="17" t="s">
        <v>143</v>
      </c>
      <c r="E114" s="24">
        <v>1</v>
      </c>
      <c r="F114" s="76">
        <f>'OE - Puj,k - ALL.5D '!F43</f>
        <v>0</v>
      </c>
      <c r="G114" s="10" t="s">
        <v>39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</row>
    <row r="115" spans="1:99" s="26" customFormat="1" ht="24" x14ac:dyDescent="0.35">
      <c r="A115" s="10">
        <v>42</v>
      </c>
      <c r="B115" s="16" t="s">
        <v>71</v>
      </c>
      <c r="C115" s="10" t="s">
        <v>62</v>
      </c>
      <c r="D115" s="17" t="s">
        <v>145</v>
      </c>
      <c r="E115" s="24">
        <v>47</v>
      </c>
      <c r="F115" s="76">
        <f>'OE - Puj,k - ALL.5D '!F44</f>
        <v>0</v>
      </c>
      <c r="G115" s="10" t="s">
        <v>40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</row>
    <row r="116" spans="1:99" s="26" customFormat="1" ht="24" x14ac:dyDescent="0.35">
      <c r="A116" s="10">
        <v>43</v>
      </c>
      <c r="B116" s="16" t="s">
        <v>72</v>
      </c>
      <c r="C116" s="10" t="s">
        <v>62</v>
      </c>
      <c r="D116" s="17" t="s">
        <v>143</v>
      </c>
      <c r="E116" s="24">
        <v>1</v>
      </c>
      <c r="F116" s="76">
        <f>'OE - Puj,k - ALL.5D '!F45</f>
        <v>0</v>
      </c>
      <c r="G116" s="10" t="s">
        <v>39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</row>
    <row r="117" spans="1:99" s="26" customFormat="1" ht="24" x14ac:dyDescent="0.35">
      <c r="A117" s="10">
        <v>44</v>
      </c>
      <c r="B117" s="16" t="s">
        <v>73</v>
      </c>
      <c r="C117" s="10" t="s">
        <v>62</v>
      </c>
      <c r="D117" s="17" t="s">
        <v>145</v>
      </c>
      <c r="E117" s="24">
        <v>47</v>
      </c>
      <c r="F117" s="76">
        <f>'OE - Puj,k - ALL.5D '!F46</f>
        <v>0</v>
      </c>
      <c r="G117" s="10" t="s">
        <v>40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</row>
    <row r="118" spans="1:99" s="26" customFormat="1" ht="24" x14ac:dyDescent="0.35">
      <c r="A118" s="10">
        <v>45</v>
      </c>
      <c r="B118" s="16" t="s">
        <v>74</v>
      </c>
      <c r="C118" s="10" t="s">
        <v>62</v>
      </c>
      <c r="D118" s="17" t="s">
        <v>143</v>
      </c>
      <c r="E118" s="24">
        <v>1</v>
      </c>
      <c r="F118" s="76">
        <f>'OE - Puj,k - ALL.5D '!F47</f>
        <v>0</v>
      </c>
      <c r="G118" s="10" t="s">
        <v>39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</row>
    <row r="119" spans="1:99" s="26" customFormat="1" ht="24" x14ac:dyDescent="0.35">
      <c r="A119" s="10">
        <v>46</v>
      </c>
      <c r="B119" s="16" t="s">
        <v>75</v>
      </c>
      <c r="C119" s="10" t="s">
        <v>62</v>
      </c>
      <c r="D119" s="17" t="s">
        <v>145</v>
      </c>
      <c r="E119" s="24">
        <v>47</v>
      </c>
      <c r="F119" s="76">
        <f>'OE - Puj,k - ALL.5D '!F48</f>
        <v>0</v>
      </c>
      <c r="G119" s="10" t="s">
        <v>40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</row>
    <row r="120" spans="1:99" s="26" customFormat="1" ht="24" x14ac:dyDescent="0.35">
      <c r="A120" s="10">
        <v>47</v>
      </c>
      <c r="B120" s="16" t="s">
        <v>76</v>
      </c>
      <c r="C120" s="10" t="s">
        <v>62</v>
      </c>
      <c r="D120" s="17" t="s">
        <v>143</v>
      </c>
      <c r="E120" s="24">
        <v>1</v>
      </c>
      <c r="F120" s="76">
        <f>'OE - Puj,k - ALL.5D '!F49</f>
        <v>0</v>
      </c>
      <c r="G120" s="10" t="s">
        <v>39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</row>
    <row r="121" spans="1:99" s="26" customFormat="1" ht="24" x14ac:dyDescent="0.35">
      <c r="A121" s="10">
        <v>48</v>
      </c>
      <c r="B121" s="16" t="s">
        <v>77</v>
      </c>
      <c r="C121" s="10" t="s">
        <v>62</v>
      </c>
      <c r="D121" s="17" t="s">
        <v>145</v>
      </c>
      <c r="E121" s="24">
        <v>47</v>
      </c>
      <c r="F121" s="76">
        <f>'OE - Puj,k - ALL.5D '!F50</f>
        <v>0</v>
      </c>
      <c r="G121" s="10" t="s">
        <v>40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</row>
    <row r="122" spans="1:99" s="26" customFormat="1" ht="24" x14ac:dyDescent="0.35">
      <c r="A122" s="10">
        <v>49</v>
      </c>
      <c r="B122" s="16" t="s">
        <v>78</v>
      </c>
      <c r="C122" s="10" t="s">
        <v>62</v>
      </c>
      <c r="D122" s="17" t="s">
        <v>143</v>
      </c>
      <c r="E122" s="24">
        <v>1</v>
      </c>
      <c r="F122" s="76">
        <f>'OE - Puj,k - ALL.5D '!F51</f>
        <v>0</v>
      </c>
      <c r="G122" s="10" t="s">
        <v>39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</row>
    <row r="123" spans="1:99" s="26" customFormat="1" ht="24" x14ac:dyDescent="0.35">
      <c r="A123" s="10">
        <v>50</v>
      </c>
      <c r="B123" s="16" t="s">
        <v>79</v>
      </c>
      <c r="C123" s="10" t="s">
        <v>62</v>
      </c>
      <c r="D123" s="17" t="s">
        <v>145</v>
      </c>
      <c r="E123" s="24">
        <v>47</v>
      </c>
      <c r="F123" s="76">
        <f>'OE - Puj,k - ALL.5D '!F52</f>
        <v>0</v>
      </c>
      <c r="G123" s="10" t="s">
        <v>40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</row>
    <row r="124" spans="1:99" s="26" customFormat="1" ht="24" x14ac:dyDescent="0.35">
      <c r="A124" s="10">
        <v>51</v>
      </c>
      <c r="B124" s="16" t="s">
        <v>80</v>
      </c>
      <c r="C124" s="10" t="s">
        <v>62</v>
      </c>
      <c r="D124" s="17" t="s">
        <v>143</v>
      </c>
      <c r="E124" s="24">
        <v>1</v>
      </c>
      <c r="F124" s="76">
        <f>'OE - Puj,k - ALL.5D '!F53</f>
        <v>0</v>
      </c>
      <c r="G124" s="10" t="s">
        <v>39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</row>
    <row r="125" spans="1:99" s="26" customFormat="1" ht="24" x14ac:dyDescent="0.35">
      <c r="A125" s="10">
        <v>52</v>
      </c>
      <c r="B125" s="16" t="s">
        <v>81</v>
      </c>
      <c r="C125" s="10" t="s">
        <v>62</v>
      </c>
      <c r="D125" s="17" t="s">
        <v>145</v>
      </c>
      <c r="E125" s="24">
        <v>47</v>
      </c>
      <c r="F125" s="76">
        <f>'OE - Puj,k - ALL.5D '!F54</f>
        <v>0</v>
      </c>
      <c r="G125" s="10" t="s">
        <v>40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</row>
    <row r="126" spans="1:99" s="26" customFormat="1" ht="24" x14ac:dyDescent="0.35">
      <c r="A126" s="10">
        <v>53</v>
      </c>
      <c r="B126" s="16" t="s">
        <v>82</v>
      </c>
      <c r="C126" s="10" t="s">
        <v>62</v>
      </c>
      <c r="D126" s="17" t="s">
        <v>143</v>
      </c>
      <c r="E126" s="24">
        <v>0</v>
      </c>
      <c r="F126" s="76">
        <f>'OE - Puj,k - ALL.5D '!F55</f>
        <v>0</v>
      </c>
      <c r="G126" s="10" t="s">
        <v>39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</row>
    <row r="127" spans="1:99" s="26" customFormat="1" ht="24" x14ac:dyDescent="0.35">
      <c r="A127" s="10">
        <v>54</v>
      </c>
      <c r="B127" s="16" t="s">
        <v>83</v>
      </c>
      <c r="C127" s="10" t="s">
        <v>62</v>
      </c>
      <c r="D127" s="17" t="s">
        <v>145</v>
      </c>
      <c r="E127" s="24">
        <v>0</v>
      </c>
      <c r="F127" s="76">
        <f>'OE - Puj,k - ALL.5D '!F56</f>
        <v>0</v>
      </c>
      <c r="G127" s="10" t="s">
        <v>40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</row>
    <row r="128" spans="1:99" s="26" customFormat="1" ht="24" x14ac:dyDescent="0.35">
      <c r="A128" s="10">
        <v>55</v>
      </c>
      <c r="B128" s="16" t="s">
        <v>84</v>
      </c>
      <c r="C128" s="10" t="s">
        <v>62</v>
      </c>
      <c r="D128" s="17" t="s">
        <v>143</v>
      </c>
      <c r="E128" s="24">
        <v>1</v>
      </c>
      <c r="F128" s="76">
        <f>'OE - Puj,k - ALL.5D '!F57</f>
        <v>0</v>
      </c>
      <c r="G128" s="10" t="s">
        <v>39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</row>
    <row r="129" spans="1:99" s="26" customFormat="1" ht="24" x14ac:dyDescent="0.35">
      <c r="A129" s="10">
        <v>56</v>
      </c>
      <c r="B129" s="16" t="s">
        <v>85</v>
      </c>
      <c r="C129" s="10" t="s">
        <v>62</v>
      </c>
      <c r="D129" s="17" t="s">
        <v>145</v>
      </c>
      <c r="E129" s="24">
        <v>47</v>
      </c>
      <c r="F129" s="76">
        <f>'OE - Puj,k - ALL.5D '!F58</f>
        <v>0</v>
      </c>
      <c r="G129" s="10" t="s">
        <v>40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</row>
    <row r="130" spans="1:99" s="26" customFormat="1" ht="24" x14ac:dyDescent="0.35">
      <c r="A130" s="10">
        <v>57</v>
      </c>
      <c r="B130" s="16" t="s">
        <v>86</v>
      </c>
      <c r="C130" s="10" t="s">
        <v>62</v>
      </c>
      <c r="D130" s="17" t="s">
        <v>143</v>
      </c>
      <c r="E130" s="24">
        <v>1</v>
      </c>
      <c r="F130" s="76">
        <f>'OE - Puj,k - ALL.5D '!F59</f>
        <v>0</v>
      </c>
      <c r="G130" s="10" t="s">
        <v>39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</row>
    <row r="131" spans="1:99" s="26" customFormat="1" ht="24" x14ac:dyDescent="0.35">
      <c r="A131" s="10">
        <v>58</v>
      </c>
      <c r="B131" s="16" t="s">
        <v>87</v>
      </c>
      <c r="C131" s="10" t="s">
        <v>62</v>
      </c>
      <c r="D131" s="17" t="s">
        <v>145</v>
      </c>
      <c r="E131" s="24">
        <v>47</v>
      </c>
      <c r="F131" s="76">
        <f>'OE - Puj,k - ALL.5D '!F60</f>
        <v>0</v>
      </c>
      <c r="G131" s="10" t="s">
        <v>40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</row>
    <row r="132" spans="1:99" s="26" customFormat="1" ht="24" x14ac:dyDescent="0.35">
      <c r="A132" s="10">
        <v>59</v>
      </c>
      <c r="B132" s="16" t="s">
        <v>88</v>
      </c>
      <c r="C132" s="10" t="s">
        <v>62</v>
      </c>
      <c r="D132" s="17" t="s">
        <v>143</v>
      </c>
      <c r="E132" s="24">
        <v>1</v>
      </c>
      <c r="F132" s="76">
        <f>'OE - Puj,k - ALL.5D '!F61</f>
        <v>0</v>
      </c>
      <c r="G132" s="10" t="s">
        <v>39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</row>
    <row r="133" spans="1:99" s="26" customFormat="1" ht="24" x14ac:dyDescent="0.35">
      <c r="A133" s="10">
        <v>60</v>
      </c>
      <c r="B133" s="16" t="s">
        <v>89</v>
      </c>
      <c r="C133" s="10" t="s">
        <v>62</v>
      </c>
      <c r="D133" s="17" t="s">
        <v>145</v>
      </c>
      <c r="E133" s="24">
        <v>47</v>
      </c>
      <c r="F133" s="76">
        <f>'OE - Puj,k - ALL.5D '!F62</f>
        <v>0</v>
      </c>
      <c r="G133" s="10" t="s">
        <v>40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</row>
    <row r="134" spans="1:99" s="26" customFormat="1" ht="24" x14ac:dyDescent="0.35">
      <c r="A134" s="10">
        <v>61</v>
      </c>
      <c r="B134" s="16" t="s">
        <v>90</v>
      </c>
      <c r="C134" s="10" t="s">
        <v>62</v>
      </c>
      <c r="D134" s="17" t="s">
        <v>143</v>
      </c>
      <c r="E134" s="24">
        <v>1</v>
      </c>
      <c r="F134" s="76">
        <f>'OE - Puj,k - ALL.5D '!F63</f>
        <v>0</v>
      </c>
      <c r="G134" s="10" t="s">
        <v>39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</row>
    <row r="135" spans="1:99" s="26" customFormat="1" ht="24" x14ac:dyDescent="0.35">
      <c r="A135" s="10">
        <v>62</v>
      </c>
      <c r="B135" s="16" t="s">
        <v>91</v>
      </c>
      <c r="C135" s="10" t="s">
        <v>62</v>
      </c>
      <c r="D135" s="17" t="s">
        <v>145</v>
      </c>
      <c r="E135" s="24">
        <v>47</v>
      </c>
      <c r="F135" s="76">
        <f>'OE - Puj,k - ALL.5D '!F64</f>
        <v>0</v>
      </c>
      <c r="G135" s="10" t="s">
        <v>40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</row>
    <row r="136" spans="1:99" s="26" customFormat="1" ht="24" x14ac:dyDescent="0.35">
      <c r="A136" s="10">
        <v>63</v>
      </c>
      <c r="B136" s="16" t="s">
        <v>92</v>
      </c>
      <c r="C136" s="10" t="s">
        <v>62</v>
      </c>
      <c r="D136" s="17" t="s">
        <v>143</v>
      </c>
      <c r="E136" s="24">
        <v>1</v>
      </c>
      <c r="F136" s="76">
        <f>'OE - Puj,k - ALL.5D '!F65</f>
        <v>0</v>
      </c>
      <c r="G136" s="10" t="s">
        <v>39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</row>
    <row r="137" spans="1:99" s="26" customFormat="1" ht="24" x14ac:dyDescent="0.35">
      <c r="A137" s="10">
        <v>64</v>
      </c>
      <c r="B137" s="16" t="s">
        <v>93</v>
      </c>
      <c r="C137" s="10" t="s">
        <v>62</v>
      </c>
      <c r="D137" s="17" t="s">
        <v>145</v>
      </c>
      <c r="E137" s="24">
        <v>47</v>
      </c>
      <c r="F137" s="76">
        <f>'OE - Puj,k - ALL.5D '!F66</f>
        <v>0</v>
      </c>
      <c r="G137" s="10" t="s">
        <v>40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</row>
    <row r="138" spans="1:99" s="26" customFormat="1" ht="24" x14ac:dyDescent="0.35">
      <c r="A138" s="10">
        <v>65</v>
      </c>
      <c r="B138" s="16" t="s">
        <v>94</v>
      </c>
      <c r="C138" s="10" t="s">
        <v>62</v>
      </c>
      <c r="D138" s="17" t="s">
        <v>143</v>
      </c>
      <c r="E138" s="24">
        <v>1</v>
      </c>
      <c r="F138" s="76">
        <f>'OE - Puj,k - ALL.5D '!F67</f>
        <v>0</v>
      </c>
      <c r="G138" s="10" t="s">
        <v>39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</row>
    <row r="139" spans="1:99" s="26" customFormat="1" ht="24" x14ac:dyDescent="0.35">
      <c r="A139" s="10">
        <v>66</v>
      </c>
      <c r="B139" s="16" t="s">
        <v>95</v>
      </c>
      <c r="C139" s="10" t="s">
        <v>62</v>
      </c>
      <c r="D139" s="17" t="s">
        <v>145</v>
      </c>
      <c r="E139" s="24">
        <v>47</v>
      </c>
      <c r="F139" s="76">
        <f>'OE - Puj,k - ALL.5D '!F68</f>
        <v>0</v>
      </c>
      <c r="G139" s="10" t="s">
        <v>40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</row>
    <row r="140" spans="1:99" s="26" customFormat="1" ht="24" x14ac:dyDescent="0.35">
      <c r="A140" s="10">
        <v>67</v>
      </c>
      <c r="B140" s="16" t="s">
        <v>96</v>
      </c>
      <c r="C140" s="10" t="s">
        <v>62</v>
      </c>
      <c r="D140" s="17" t="s">
        <v>143</v>
      </c>
      <c r="E140" s="24">
        <v>1</v>
      </c>
      <c r="F140" s="76">
        <f>'OE - Puj,k - ALL.5D '!F69</f>
        <v>0</v>
      </c>
      <c r="G140" s="10" t="s">
        <v>39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</row>
    <row r="141" spans="1:99" s="26" customFormat="1" ht="24" x14ac:dyDescent="0.35">
      <c r="A141" s="10">
        <v>68</v>
      </c>
      <c r="B141" s="16" t="s">
        <v>63</v>
      </c>
      <c r="C141" s="10" t="s">
        <v>62</v>
      </c>
      <c r="D141" s="17" t="s">
        <v>145</v>
      </c>
      <c r="E141" s="24">
        <v>47</v>
      </c>
      <c r="F141" s="76">
        <f>'OE - Puj,k - ALL.5D '!F70</f>
        <v>0</v>
      </c>
      <c r="G141" s="10" t="s">
        <v>40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</row>
    <row r="143" spans="1:99" ht="30" customHeight="1" thickBot="1" x14ac:dyDescent="0.4">
      <c r="A143" s="180" t="s">
        <v>206</v>
      </c>
      <c r="B143" s="180"/>
      <c r="C143" s="180"/>
      <c r="D143" s="180"/>
      <c r="E143" s="180"/>
      <c r="F143" s="180"/>
      <c r="G143" s="180"/>
      <c r="H143" s="180"/>
    </row>
    <row r="144" spans="1:99" ht="84" x14ac:dyDescent="0.35">
      <c r="A144" s="4" t="s">
        <v>195</v>
      </c>
      <c r="B144" s="4" t="s">
        <v>196</v>
      </c>
      <c r="C144" s="4" t="s">
        <v>190</v>
      </c>
      <c r="D144" s="4" t="s">
        <v>197</v>
      </c>
      <c r="E144" s="25" t="s">
        <v>199</v>
      </c>
      <c r="F144" s="55" t="s">
        <v>262</v>
      </c>
      <c r="G144" s="4" t="s">
        <v>38</v>
      </c>
      <c r="H144" s="36" t="s">
        <v>0</v>
      </c>
      <c r="J144" s="177" t="s">
        <v>255</v>
      </c>
      <c r="K144" s="178"/>
      <c r="L144" s="178"/>
      <c r="M144" s="179"/>
    </row>
    <row r="145" spans="1:99" s="1" customFormat="1" ht="24.5" x14ac:dyDescent="0.35">
      <c r="A145" s="12">
        <v>1</v>
      </c>
      <c r="B145" s="19" t="s">
        <v>4</v>
      </c>
      <c r="C145" s="12" t="s">
        <v>53</v>
      </c>
      <c r="D145" s="13" t="s">
        <v>143</v>
      </c>
      <c r="E145" s="23">
        <v>39</v>
      </c>
      <c r="F145" s="76">
        <f>'OE - Puj,k - ALL.5D '!F3</f>
        <v>0</v>
      </c>
      <c r="G145" s="12" t="s">
        <v>39</v>
      </c>
      <c r="H145" s="3">
        <f t="shared" ref="H145:H176" si="4">$F145*E145</f>
        <v>0</v>
      </c>
      <c r="I145"/>
      <c r="J145" s="77" t="s">
        <v>214</v>
      </c>
      <c r="K145" s="102" cm="1">
        <f t="array" ref="K145">SUMPRODUCT((H145:H212)*($G145:$G212="Canone Mensile")*($C145:$C212="C_STD"))</f>
        <v>0</v>
      </c>
      <c r="L145"/>
      <c r="M145" s="78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</row>
    <row r="146" spans="1:99" s="1" customFormat="1" ht="24.5" x14ac:dyDescent="0.35">
      <c r="A146" s="12">
        <v>2</v>
      </c>
      <c r="B146" s="19" t="s">
        <v>5</v>
      </c>
      <c r="C146" s="12" t="s">
        <v>53</v>
      </c>
      <c r="D146" s="13" t="s">
        <v>144</v>
      </c>
      <c r="E146" s="23">
        <v>1833</v>
      </c>
      <c r="F146" s="76">
        <f>'OE - Puj,k - ALL.5D '!F4</f>
        <v>0</v>
      </c>
      <c r="G146" s="12" t="s">
        <v>40</v>
      </c>
      <c r="H146" s="3">
        <f t="shared" si="4"/>
        <v>0</v>
      </c>
      <c r="I146"/>
      <c r="J146" s="77" t="s">
        <v>215</v>
      </c>
      <c r="K146" s="102" cm="1">
        <f t="array" ref="K146">SUMPRODUCT((H145:H212)*($G145:$G212="Canone Mensile")*($C145:$C212="C_ADV"))</f>
        <v>0</v>
      </c>
      <c r="L146"/>
      <c r="M146" s="78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</row>
    <row r="147" spans="1:99" s="1" customFormat="1" ht="24.5" x14ac:dyDescent="0.35">
      <c r="A147" s="12">
        <v>3</v>
      </c>
      <c r="B147" s="19" t="s">
        <v>6</v>
      </c>
      <c r="C147" s="12" t="s">
        <v>53</v>
      </c>
      <c r="D147" s="13" t="s">
        <v>143</v>
      </c>
      <c r="E147" s="23">
        <v>20</v>
      </c>
      <c r="F147" s="76">
        <f>'OE - Puj,k - ALL.5D '!F5</f>
        <v>0</v>
      </c>
      <c r="G147" s="12" t="s">
        <v>39</v>
      </c>
      <c r="H147" s="3">
        <f t="shared" si="4"/>
        <v>0</v>
      </c>
      <c r="I147"/>
      <c r="J147" s="103" t="s">
        <v>246</v>
      </c>
      <c r="K147" s="8">
        <f>K145*30%</f>
        <v>0</v>
      </c>
      <c r="L147"/>
      <c r="M147" s="78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</row>
    <row r="148" spans="1:99" s="1" customFormat="1" ht="25" thickBot="1" x14ac:dyDescent="0.4">
      <c r="A148" s="12">
        <v>4</v>
      </c>
      <c r="B148" s="19" t="s">
        <v>7</v>
      </c>
      <c r="C148" s="12" t="s">
        <v>53</v>
      </c>
      <c r="D148" s="13" t="s">
        <v>144</v>
      </c>
      <c r="E148" s="23">
        <v>940</v>
      </c>
      <c r="F148" s="76">
        <f>'OE - Puj,k - ALL.5D '!F6</f>
        <v>0</v>
      </c>
      <c r="G148" s="12" t="s">
        <v>40</v>
      </c>
      <c r="H148" s="3">
        <f t="shared" si="4"/>
        <v>0</v>
      </c>
      <c r="I148"/>
      <c r="J148" s="104" t="s">
        <v>247</v>
      </c>
      <c r="K148" s="90">
        <f>K146*30%</f>
        <v>0</v>
      </c>
      <c r="L148" s="81"/>
      <c r="M148" s="82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</row>
    <row r="149" spans="1:99" s="1" customFormat="1" ht="24" x14ac:dyDescent="0.35">
      <c r="A149" s="12">
        <v>5</v>
      </c>
      <c r="B149" s="19" t="s">
        <v>8</v>
      </c>
      <c r="C149" s="12" t="s">
        <v>53</v>
      </c>
      <c r="D149" s="13" t="s">
        <v>143</v>
      </c>
      <c r="E149" s="23">
        <v>19</v>
      </c>
      <c r="F149" s="76">
        <f>'OE - Puj,k - ALL.5D '!F7</f>
        <v>0</v>
      </c>
      <c r="G149" s="12" t="s">
        <v>39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</row>
    <row r="150" spans="1:99" s="1" customFormat="1" ht="24" x14ac:dyDescent="0.35">
      <c r="A150" s="12">
        <v>6</v>
      </c>
      <c r="B150" s="19" t="s">
        <v>9</v>
      </c>
      <c r="C150" s="12" t="s">
        <v>53</v>
      </c>
      <c r="D150" s="13" t="s">
        <v>144</v>
      </c>
      <c r="E150" s="23">
        <v>893</v>
      </c>
      <c r="F150" s="76">
        <f>'OE - Puj,k - ALL.5D '!F8</f>
        <v>0</v>
      </c>
      <c r="G150" s="12" t="s">
        <v>40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</row>
    <row r="151" spans="1:99" s="1" customFormat="1" ht="24" x14ac:dyDescent="0.35">
      <c r="A151" s="12">
        <v>7</v>
      </c>
      <c r="B151" s="19" t="s">
        <v>10</v>
      </c>
      <c r="C151" s="12" t="s">
        <v>53</v>
      </c>
      <c r="D151" s="13" t="s">
        <v>143</v>
      </c>
      <c r="E151" s="23">
        <v>17</v>
      </c>
      <c r="F151" s="76">
        <f>'OE - Puj,k - ALL.5D '!F9</f>
        <v>0</v>
      </c>
      <c r="G151" s="12" t="s">
        <v>39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</row>
    <row r="152" spans="1:99" s="1" customFormat="1" ht="24" x14ac:dyDescent="0.35">
      <c r="A152" s="12">
        <v>8</v>
      </c>
      <c r="B152" s="19" t="s">
        <v>11</v>
      </c>
      <c r="C152" s="12" t="s">
        <v>53</v>
      </c>
      <c r="D152" s="13" t="s">
        <v>144</v>
      </c>
      <c r="E152" s="23">
        <v>799</v>
      </c>
      <c r="F152" s="76">
        <f>'OE - Puj,k - ALL.5D '!F10</f>
        <v>0</v>
      </c>
      <c r="G152" s="12" t="s">
        <v>40</v>
      </c>
      <c r="H152" s="3">
        <f t="shared" si="4"/>
        <v>0</v>
      </c>
      <c r="I152"/>
      <c r="K152" s="38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</row>
    <row r="153" spans="1:99" s="1" customFormat="1" ht="24" x14ac:dyDescent="0.35">
      <c r="A153" s="12">
        <v>9</v>
      </c>
      <c r="B153" s="19" t="s">
        <v>12</v>
      </c>
      <c r="C153" s="12" t="s">
        <v>53</v>
      </c>
      <c r="D153" s="13" t="s">
        <v>143</v>
      </c>
      <c r="E153" s="23">
        <v>19</v>
      </c>
      <c r="F153" s="76">
        <f>'OE - Puj,k - ALL.5D '!F11</f>
        <v>0</v>
      </c>
      <c r="G153" s="12" t="s">
        <v>39</v>
      </c>
      <c r="H153" s="3">
        <f t="shared" si="4"/>
        <v>0</v>
      </c>
      <c r="I153"/>
      <c r="K153" s="38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</row>
    <row r="154" spans="1:99" s="1" customFormat="1" ht="24" x14ac:dyDescent="0.35">
      <c r="A154" s="12">
        <v>10</v>
      </c>
      <c r="B154" s="19" t="s">
        <v>13</v>
      </c>
      <c r="C154" s="12" t="s">
        <v>53</v>
      </c>
      <c r="D154" s="13" t="s">
        <v>144</v>
      </c>
      <c r="E154" s="23">
        <v>893</v>
      </c>
      <c r="F154" s="76">
        <f>'OE - Puj,k - ALL.5D '!F12</f>
        <v>0</v>
      </c>
      <c r="G154" s="12" t="s">
        <v>40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</row>
    <row r="155" spans="1:99" s="1" customFormat="1" ht="24" x14ac:dyDescent="0.35">
      <c r="A155" s="12">
        <v>11</v>
      </c>
      <c r="B155" s="19" t="s">
        <v>14</v>
      </c>
      <c r="C155" s="12" t="s">
        <v>53</v>
      </c>
      <c r="D155" s="13" t="s">
        <v>143</v>
      </c>
      <c r="E155" s="23">
        <v>19</v>
      </c>
      <c r="F155" s="76">
        <f>'OE - Puj,k - ALL.5D '!F13</f>
        <v>0</v>
      </c>
      <c r="G155" s="12" t="s">
        <v>39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</row>
    <row r="156" spans="1:99" s="1" customFormat="1" ht="24" x14ac:dyDescent="0.35">
      <c r="A156" s="12">
        <v>12</v>
      </c>
      <c r="B156" s="19" t="s">
        <v>15</v>
      </c>
      <c r="C156" s="12" t="s">
        <v>53</v>
      </c>
      <c r="D156" s="13" t="s">
        <v>144</v>
      </c>
      <c r="E156" s="23">
        <v>893</v>
      </c>
      <c r="F156" s="76">
        <f>'OE - Puj,k - ALL.5D '!F14</f>
        <v>0</v>
      </c>
      <c r="G156" s="12" t="s">
        <v>40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</row>
    <row r="157" spans="1:99" s="1" customFormat="1" ht="24" x14ac:dyDescent="0.35">
      <c r="A157" s="12">
        <v>13</v>
      </c>
      <c r="B157" s="19" t="s">
        <v>16</v>
      </c>
      <c r="C157" s="12" t="s">
        <v>53</v>
      </c>
      <c r="D157" s="13" t="s">
        <v>143</v>
      </c>
      <c r="E157" s="23">
        <v>6</v>
      </c>
      <c r="F157" s="76">
        <f>'OE - Puj,k - ALL.5D '!F15</f>
        <v>0</v>
      </c>
      <c r="G157" s="12" t="s">
        <v>39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</row>
    <row r="158" spans="1:99" s="1" customFormat="1" ht="24" x14ac:dyDescent="0.35">
      <c r="A158" s="12">
        <v>14</v>
      </c>
      <c r="B158" s="19" t="s">
        <v>17</v>
      </c>
      <c r="C158" s="12" t="s">
        <v>53</v>
      </c>
      <c r="D158" s="13" t="s">
        <v>144</v>
      </c>
      <c r="E158" s="23">
        <v>282</v>
      </c>
      <c r="F158" s="76">
        <f>'OE - Puj,k - ALL.5D '!F16</f>
        <v>0</v>
      </c>
      <c r="G158" s="12" t="s">
        <v>40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</row>
    <row r="159" spans="1:99" s="1" customFormat="1" ht="24" x14ac:dyDescent="0.35">
      <c r="A159" s="12">
        <v>15</v>
      </c>
      <c r="B159" s="19" t="s">
        <v>18</v>
      </c>
      <c r="C159" s="12" t="s">
        <v>53</v>
      </c>
      <c r="D159" s="13" t="s">
        <v>143</v>
      </c>
      <c r="E159" s="23">
        <v>6</v>
      </c>
      <c r="F159" s="76">
        <f>'OE - Puj,k - ALL.5D '!F17</f>
        <v>0</v>
      </c>
      <c r="G159" s="12" t="s">
        <v>39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</row>
    <row r="160" spans="1:99" s="1" customFormat="1" ht="24" x14ac:dyDescent="0.35">
      <c r="A160" s="12">
        <v>16</v>
      </c>
      <c r="B160" s="19" t="s">
        <v>19</v>
      </c>
      <c r="C160" s="12" t="s">
        <v>53</v>
      </c>
      <c r="D160" s="13" t="s">
        <v>144</v>
      </c>
      <c r="E160" s="23">
        <v>282</v>
      </c>
      <c r="F160" s="76">
        <f>'OE - Puj,k - ALL.5D '!F18</f>
        <v>0</v>
      </c>
      <c r="G160" s="12" t="s">
        <v>40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</row>
    <row r="161" spans="1:99" s="1" customFormat="1" ht="24" x14ac:dyDescent="0.35">
      <c r="A161" s="12">
        <v>17</v>
      </c>
      <c r="B161" s="19" t="s">
        <v>20</v>
      </c>
      <c r="C161" s="12" t="s">
        <v>53</v>
      </c>
      <c r="D161" s="13" t="s">
        <v>143</v>
      </c>
      <c r="E161" s="23">
        <v>90</v>
      </c>
      <c r="F161" s="76">
        <f>'OE - Puj,k - ALL.5D '!F19</f>
        <v>0</v>
      </c>
      <c r="G161" s="12" t="s">
        <v>39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</row>
    <row r="162" spans="1:99" s="1" customFormat="1" ht="24" x14ac:dyDescent="0.35">
      <c r="A162" s="12">
        <v>18</v>
      </c>
      <c r="B162" s="19" t="s">
        <v>21</v>
      </c>
      <c r="C162" s="12" t="s">
        <v>53</v>
      </c>
      <c r="D162" s="13" t="s">
        <v>144</v>
      </c>
      <c r="E162" s="23">
        <v>4230</v>
      </c>
      <c r="F162" s="76">
        <f>'OE - Puj,k - ALL.5D '!F20</f>
        <v>0</v>
      </c>
      <c r="G162" s="12" t="s">
        <v>40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</row>
    <row r="163" spans="1:99" s="1" customFormat="1" ht="24" x14ac:dyDescent="0.35">
      <c r="A163" s="12">
        <v>19</v>
      </c>
      <c r="B163" s="19" t="s">
        <v>22</v>
      </c>
      <c r="C163" s="12" t="s">
        <v>53</v>
      </c>
      <c r="D163" s="13" t="s">
        <v>143</v>
      </c>
      <c r="E163" s="23">
        <v>24</v>
      </c>
      <c r="F163" s="76">
        <f>'OE - Puj,k - ALL.5D '!F21</f>
        <v>0</v>
      </c>
      <c r="G163" s="12" t="s">
        <v>39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</row>
    <row r="164" spans="1:99" ht="24" x14ac:dyDescent="0.35">
      <c r="A164" s="12">
        <v>20</v>
      </c>
      <c r="B164" s="19" t="s">
        <v>23</v>
      </c>
      <c r="C164" s="12" t="s">
        <v>53</v>
      </c>
      <c r="D164" s="13" t="s">
        <v>144</v>
      </c>
      <c r="E164" s="23">
        <v>1128</v>
      </c>
      <c r="F164" s="76">
        <f>'OE - Puj,k - ALL.5D '!F22</f>
        <v>0</v>
      </c>
      <c r="G164" s="12" t="s">
        <v>40</v>
      </c>
      <c r="H164" s="3">
        <f t="shared" si="4"/>
        <v>0</v>
      </c>
    </row>
    <row r="165" spans="1:99" ht="24" x14ac:dyDescent="0.35">
      <c r="A165" s="12">
        <v>21</v>
      </c>
      <c r="B165" s="19" t="s">
        <v>24</v>
      </c>
      <c r="C165" s="12" t="s">
        <v>53</v>
      </c>
      <c r="D165" s="13" t="s">
        <v>143</v>
      </c>
      <c r="E165" s="23">
        <v>2</v>
      </c>
      <c r="F165" s="76">
        <f>'OE - Puj,k - ALL.5D '!F23</f>
        <v>0</v>
      </c>
      <c r="G165" s="12" t="s">
        <v>39</v>
      </c>
      <c r="H165" s="3">
        <f t="shared" si="4"/>
        <v>0</v>
      </c>
    </row>
    <row r="166" spans="1:99" ht="24" x14ac:dyDescent="0.35">
      <c r="A166" s="12">
        <v>22</v>
      </c>
      <c r="B166" s="19" t="s">
        <v>25</v>
      </c>
      <c r="C166" s="12" t="s">
        <v>53</v>
      </c>
      <c r="D166" s="13" t="s">
        <v>144</v>
      </c>
      <c r="E166" s="23">
        <v>94</v>
      </c>
      <c r="F166" s="76">
        <f>'OE - Puj,k - ALL.5D '!F24</f>
        <v>0</v>
      </c>
      <c r="G166" s="12" t="s">
        <v>40</v>
      </c>
      <c r="H166" s="3">
        <f t="shared" si="4"/>
        <v>0</v>
      </c>
    </row>
    <row r="167" spans="1:99" ht="24" x14ac:dyDescent="0.35">
      <c r="A167" s="12">
        <v>23</v>
      </c>
      <c r="B167" s="19" t="s">
        <v>26</v>
      </c>
      <c r="C167" s="12" t="s">
        <v>53</v>
      </c>
      <c r="D167" s="13" t="s">
        <v>143</v>
      </c>
      <c r="E167" s="23">
        <v>0</v>
      </c>
      <c r="F167" s="76">
        <f>'OE - Puj,k - ALL.5D '!F25</f>
        <v>0</v>
      </c>
      <c r="G167" s="12" t="s">
        <v>39</v>
      </c>
      <c r="H167" s="3">
        <f t="shared" si="4"/>
        <v>0</v>
      </c>
    </row>
    <row r="168" spans="1:99" ht="24" x14ac:dyDescent="0.35">
      <c r="A168" s="12">
        <v>24</v>
      </c>
      <c r="B168" s="19" t="s">
        <v>27</v>
      </c>
      <c r="C168" s="12" t="s">
        <v>53</v>
      </c>
      <c r="D168" s="13" t="s">
        <v>144</v>
      </c>
      <c r="E168" s="23">
        <v>0</v>
      </c>
      <c r="F168" s="76">
        <f>'OE - Puj,k - ALL.5D '!F26</f>
        <v>0</v>
      </c>
      <c r="G168" s="12" t="s">
        <v>40</v>
      </c>
      <c r="H168" s="3">
        <f t="shared" si="4"/>
        <v>0</v>
      </c>
    </row>
    <row r="169" spans="1:99" ht="24" x14ac:dyDescent="0.35">
      <c r="A169" s="12">
        <v>25</v>
      </c>
      <c r="B169" s="19" t="s">
        <v>28</v>
      </c>
      <c r="C169" s="12" t="s">
        <v>53</v>
      </c>
      <c r="D169" s="13" t="s">
        <v>143</v>
      </c>
      <c r="E169" s="23">
        <v>0</v>
      </c>
      <c r="F169" s="76">
        <f>'OE - Puj,k - ALL.5D '!F27</f>
        <v>0</v>
      </c>
      <c r="G169" s="12" t="s">
        <v>39</v>
      </c>
      <c r="H169" s="3">
        <f t="shared" si="4"/>
        <v>0</v>
      </c>
    </row>
    <row r="170" spans="1:99" ht="24" x14ac:dyDescent="0.35">
      <c r="A170" s="12">
        <v>26</v>
      </c>
      <c r="B170" s="19" t="s">
        <v>29</v>
      </c>
      <c r="C170" s="12" t="s">
        <v>53</v>
      </c>
      <c r="D170" s="13" t="s">
        <v>144</v>
      </c>
      <c r="E170" s="23">
        <v>0</v>
      </c>
      <c r="F170" s="76">
        <f>'OE - Puj,k - ALL.5D '!F28</f>
        <v>0</v>
      </c>
      <c r="G170" s="12" t="s">
        <v>40</v>
      </c>
      <c r="H170" s="3">
        <f t="shared" si="4"/>
        <v>0</v>
      </c>
    </row>
    <row r="171" spans="1:99" s="26" customFormat="1" ht="24" x14ac:dyDescent="0.35">
      <c r="A171" s="12">
        <v>27</v>
      </c>
      <c r="B171" s="19" t="s">
        <v>30</v>
      </c>
      <c r="C171" s="12" t="s">
        <v>53</v>
      </c>
      <c r="D171" s="13" t="s">
        <v>143</v>
      </c>
      <c r="E171" s="23">
        <v>1</v>
      </c>
      <c r="F171" s="76">
        <f>'OE - Puj,k - ALL.5D '!F29</f>
        <v>0</v>
      </c>
      <c r="G171" s="12" t="s">
        <v>39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</row>
    <row r="172" spans="1:99" s="26" customFormat="1" ht="24" x14ac:dyDescent="0.35">
      <c r="A172" s="12">
        <v>28</v>
      </c>
      <c r="B172" s="19" t="s">
        <v>31</v>
      </c>
      <c r="C172" s="12" t="s">
        <v>53</v>
      </c>
      <c r="D172" s="13" t="s">
        <v>144</v>
      </c>
      <c r="E172" s="23">
        <v>47</v>
      </c>
      <c r="F172" s="76">
        <f>'OE - Puj,k - ALL.5D '!F30</f>
        <v>0</v>
      </c>
      <c r="G172" s="12" t="s">
        <v>40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</row>
    <row r="173" spans="1:99" s="26" customFormat="1" ht="24" x14ac:dyDescent="0.35">
      <c r="A173" s="12">
        <v>29</v>
      </c>
      <c r="B173" s="19" t="s">
        <v>32</v>
      </c>
      <c r="C173" s="12" t="s">
        <v>53</v>
      </c>
      <c r="D173" s="13" t="s">
        <v>143</v>
      </c>
      <c r="E173" s="23">
        <v>0</v>
      </c>
      <c r="F173" s="76">
        <f>'OE - Puj,k - ALL.5D '!F31</f>
        <v>0</v>
      </c>
      <c r="G173" s="12" t="s">
        <v>39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</row>
    <row r="174" spans="1:99" s="26" customFormat="1" ht="24" x14ac:dyDescent="0.35">
      <c r="A174" s="12">
        <v>30</v>
      </c>
      <c r="B174" s="19" t="s">
        <v>33</v>
      </c>
      <c r="C174" s="12" t="s">
        <v>53</v>
      </c>
      <c r="D174" s="13" t="s">
        <v>144</v>
      </c>
      <c r="E174" s="23">
        <v>0</v>
      </c>
      <c r="F174" s="76">
        <f>'OE - Puj,k - ALL.5D '!F32</f>
        <v>0</v>
      </c>
      <c r="G174" s="12" t="s">
        <v>40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</row>
    <row r="175" spans="1:99" s="26" customFormat="1" ht="24" x14ac:dyDescent="0.35">
      <c r="A175" s="12">
        <v>31</v>
      </c>
      <c r="B175" s="19" t="s">
        <v>34</v>
      </c>
      <c r="C175" s="12" t="s">
        <v>53</v>
      </c>
      <c r="D175" s="13" t="s">
        <v>143</v>
      </c>
      <c r="E175" s="23">
        <v>0</v>
      </c>
      <c r="F175" s="76">
        <f>'OE - Puj,k - ALL.5D '!F33</f>
        <v>0</v>
      </c>
      <c r="G175" s="12" t="s">
        <v>39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</row>
    <row r="176" spans="1:99" s="26" customFormat="1" ht="24" x14ac:dyDescent="0.35">
      <c r="A176" s="12">
        <v>32</v>
      </c>
      <c r="B176" s="19" t="s">
        <v>35</v>
      </c>
      <c r="C176" s="12" t="s">
        <v>53</v>
      </c>
      <c r="D176" s="13" t="s">
        <v>144</v>
      </c>
      <c r="E176" s="23">
        <v>0</v>
      </c>
      <c r="F176" s="76">
        <f>'OE - Puj,k - ALL.5D '!F34</f>
        <v>0</v>
      </c>
      <c r="G176" s="12" t="s">
        <v>40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</row>
    <row r="177" spans="1:99" s="26" customFormat="1" ht="24" x14ac:dyDescent="0.35">
      <c r="A177" s="12">
        <v>33</v>
      </c>
      <c r="B177" s="19" t="s">
        <v>36</v>
      </c>
      <c r="C177" s="12" t="s">
        <v>53</v>
      </c>
      <c r="D177" s="13" t="s">
        <v>143</v>
      </c>
      <c r="E177" s="23">
        <v>0</v>
      </c>
      <c r="F177" s="76">
        <f>'OE - Puj,k - ALL.5D '!F35</f>
        <v>0</v>
      </c>
      <c r="G177" s="12" t="s">
        <v>39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</row>
    <row r="178" spans="1:99" s="26" customFormat="1" ht="24" x14ac:dyDescent="0.35">
      <c r="A178" s="12">
        <v>34</v>
      </c>
      <c r="B178" s="19" t="s">
        <v>37</v>
      </c>
      <c r="C178" s="12" t="s">
        <v>53</v>
      </c>
      <c r="D178" s="13" t="s">
        <v>144</v>
      </c>
      <c r="E178" s="23">
        <v>0</v>
      </c>
      <c r="F178" s="76">
        <f>'OE - Puj,k - ALL.5D '!F36</f>
        <v>0</v>
      </c>
      <c r="G178" s="12" t="s">
        <v>40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</row>
    <row r="179" spans="1:99" s="26" customFormat="1" ht="24" x14ac:dyDescent="0.35">
      <c r="A179" s="10">
        <v>35</v>
      </c>
      <c r="B179" s="16" t="s">
        <v>64</v>
      </c>
      <c r="C179" s="10" t="s">
        <v>62</v>
      </c>
      <c r="D179" s="17" t="s">
        <v>143</v>
      </c>
      <c r="E179" s="24">
        <v>26</v>
      </c>
      <c r="F179" s="76">
        <f>'OE - Puj,k - ALL.5D '!F37</f>
        <v>0</v>
      </c>
      <c r="G179" s="10" t="s">
        <v>39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</row>
    <row r="180" spans="1:99" s="26" customFormat="1" ht="24" x14ac:dyDescent="0.35">
      <c r="A180" s="10">
        <v>36</v>
      </c>
      <c r="B180" s="16" t="s">
        <v>65</v>
      </c>
      <c r="C180" s="10" t="s">
        <v>62</v>
      </c>
      <c r="D180" s="17" t="s">
        <v>145</v>
      </c>
      <c r="E180" s="24">
        <v>1222</v>
      </c>
      <c r="F180" s="76">
        <f>'OE - Puj,k - ALL.5D '!F38</f>
        <v>0</v>
      </c>
      <c r="G180" s="10" t="s">
        <v>40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</row>
    <row r="181" spans="1:99" s="26" customFormat="1" ht="24" x14ac:dyDescent="0.35">
      <c r="A181" s="10">
        <v>37</v>
      </c>
      <c r="B181" s="16" t="s">
        <v>66</v>
      </c>
      <c r="C181" s="10" t="s">
        <v>62</v>
      </c>
      <c r="D181" s="17" t="s">
        <v>143</v>
      </c>
      <c r="E181" s="24">
        <v>13</v>
      </c>
      <c r="F181" s="76">
        <f>'OE - Puj,k - ALL.5D '!F39</f>
        <v>0</v>
      </c>
      <c r="G181" s="10" t="s">
        <v>39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</row>
    <row r="182" spans="1:99" s="26" customFormat="1" ht="24" x14ac:dyDescent="0.35">
      <c r="A182" s="10">
        <v>38</v>
      </c>
      <c r="B182" s="16" t="s">
        <v>67</v>
      </c>
      <c r="C182" s="10" t="s">
        <v>62</v>
      </c>
      <c r="D182" s="17" t="s">
        <v>145</v>
      </c>
      <c r="E182" s="24">
        <v>611</v>
      </c>
      <c r="F182" s="76">
        <f>'OE - Puj,k - ALL.5D '!F40</f>
        <v>0</v>
      </c>
      <c r="G182" s="10" t="s">
        <v>40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</row>
    <row r="183" spans="1:99" s="26" customFormat="1" ht="24" x14ac:dyDescent="0.35">
      <c r="A183" s="10">
        <v>39</v>
      </c>
      <c r="B183" s="16" t="s">
        <v>68</v>
      </c>
      <c r="C183" s="10" t="s">
        <v>62</v>
      </c>
      <c r="D183" s="17" t="s">
        <v>143</v>
      </c>
      <c r="E183" s="24">
        <v>13</v>
      </c>
      <c r="F183" s="76">
        <f>'OE - Puj,k - ALL.5D '!F41</f>
        <v>0</v>
      </c>
      <c r="G183" s="10" t="s">
        <v>39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</row>
    <row r="184" spans="1:99" s="26" customFormat="1" ht="24" x14ac:dyDescent="0.35">
      <c r="A184" s="10">
        <v>40</v>
      </c>
      <c r="B184" s="16" t="s">
        <v>69</v>
      </c>
      <c r="C184" s="10" t="s">
        <v>62</v>
      </c>
      <c r="D184" s="17" t="s">
        <v>145</v>
      </c>
      <c r="E184" s="24">
        <v>611</v>
      </c>
      <c r="F184" s="76">
        <f>'OE - Puj,k - ALL.5D '!F42</f>
        <v>0</v>
      </c>
      <c r="G184" s="10" t="s">
        <v>40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</row>
    <row r="185" spans="1:99" s="26" customFormat="1" ht="24" x14ac:dyDescent="0.35">
      <c r="A185" s="10">
        <v>41</v>
      </c>
      <c r="B185" s="16" t="s">
        <v>70</v>
      </c>
      <c r="C185" s="10" t="s">
        <v>62</v>
      </c>
      <c r="D185" s="17" t="s">
        <v>143</v>
      </c>
      <c r="E185" s="24">
        <v>12</v>
      </c>
      <c r="F185" s="76">
        <f>'OE - Puj,k - ALL.5D '!F43</f>
        <v>0</v>
      </c>
      <c r="G185" s="10" t="s">
        <v>39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</row>
    <row r="186" spans="1:99" s="26" customFormat="1" ht="24" x14ac:dyDescent="0.35">
      <c r="A186" s="10">
        <v>42</v>
      </c>
      <c r="B186" s="16" t="s">
        <v>71</v>
      </c>
      <c r="C186" s="10" t="s">
        <v>62</v>
      </c>
      <c r="D186" s="17" t="s">
        <v>145</v>
      </c>
      <c r="E186" s="24">
        <v>564</v>
      </c>
      <c r="F186" s="76">
        <f>'OE - Puj,k - ALL.5D '!F44</f>
        <v>0</v>
      </c>
      <c r="G186" s="10" t="s">
        <v>40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</row>
    <row r="187" spans="1:99" s="26" customFormat="1" ht="24" x14ac:dyDescent="0.35">
      <c r="A187" s="10">
        <v>43</v>
      </c>
      <c r="B187" s="16" t="s">
        <v>72</v>
      </c>
      <c r="C187" s="10" t="s">
        <v>62</v>
      </c>
      <c r="D187" s="17" t="s">
        <v>143</v>
      </c>
      <c r="E187" s="24">
        <v>13</v>
      </c>
      <c r="F187" s="76">
        <f>'OE - Puj,k - ALL.5D '!F45</f>
        <v>0</v>
      </c>
      <c r="G187" s="10" t="s">
        <v>39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</row>
    <row r="188" spans="1:99" s="26" customFormat="1" ht="24" x14ac:dyDescent="0.35">
      <c r="A188" s="10">
        <v>44</v>
      </c>
      <c r="B188" s="16" t="s">
        <v>73</v>
      </c>
      <c r="C188" s="10" t="s">
        <v>62</v>
      </c>
      <c r="D188" s="17" t="s">
        <v>145</v>
      </c>
      <c r="E188" s="24">
        <v>611</v>
      </c>
      <c r="F188" s="76">
        <f>'OE - Puj,k - ALL.5D '!F46</f>
        <v>0</v>
      </c>
      <c r="G188" s="10" t="s">
        <v>40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</row>
    <row r="189" spans="1:99" s="26" customFormat="1" ht="24" x14ac:dyDescent="0.35">
      <c r="A189" s="10">
        <v>45</v>
      </c>
      <c r="B189" s="16" t="s">
        <v>74</v>
      </c>
      <c r="C189" s="10" t="s">
        <v>62</v>
      </c>
      <c r="D189" s="17" t="s">
        <v>143</v>
      </c>
      <c r="E189" s="24">
        <v>13</v>
      </c>
      <c r="F189" s="76">
        <f>'OE - Puj,k - ALL.5D '!F47</f>
        <v>0</v>
      </c>
      <c r="G189" s="10" t="s">
        <v>39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</row>
    <row r="190" spans="1:99" s="26" customFormat="1" ht="24" x14ac:dyDescent="0.35">
      <c r="A190" s="10">
        <v>46</v>
      </c>
      <c r="B190" s="16" t="s">
        <v>75</v>
      </c>
      <c r="C190" s="10" t="s">
        <v>62</v>
      </c>
      <c r="D190" s="17" t="s">
        <v>145</v>
      </c>
      <c r="E190" s="24">
        <v>611</v>
      </c>
      <c r="F190" s="76">
        <f>'OE - Puj,k - ALL.5D '!F48</f>
        <v>0</v>
      </c>
      <c r="G190" s="10" t="s">
        <v>40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</row>
    <row r="191" spans="1:99" s="26" customFormat="1" ht="24" x14ac:dyDescent="0.35">
      <c r="A191" s="10">
        <v>47</v>
      </c>
      <c r="B191" s="16" t="s">
        <v>76</v>
      </c>
      <c r="C191" s="10" t="s">
        <v>62</v>
      </c>
      <c r="D191" s="17" t="s">
        <v>143</v>
      </c>
      <c r="E191" s="24">
        <v>4</v>
      </c>
      <c r="F191" s="76">
        <f>'OE - Puj,k - ALL.5D '!F49</f>
        <v>0</v>
      </c>
      <c r="G191" s="10" t="s">
        <v>39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</row>
    <row r="192" spans="1:99" s="26" customFormat="1" ht="24" x14ac:dyDescent="0.35">
      <c r="A192" s="10">
        <v>48</v>
      </c>
      <c r="B192" s="16" t="s">
        <v>77</v>
      </c>
      <c r="C192" s="10" t="s">
        <v>62</v>
      </c>
      <c r="D192" s="17" t="s">
        <v>145</v>
      </c>
      <c r="E192" s="24">
        <v>188</v>
      </c>
      <c r="F192" s="76">
        <f>'OE - Puj,k - ALL.5D '!F50</f>
        <v>0</v>
      </c>
      <c r="G192" s="10" t="s">
        <v>40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</row>
    <row r="193" spans="1:99" s="26" customFormat="1" ht="24" x14ac:dyDescent="0.35">
      <c r="A193" s="10">
        <v>49</v>
      </c>
      <c r="B193" s="16" t="s">
        <v>78</v>
      </c>
      <c r="C193" s="10" t="s">
        <v>62</v>
      </c>
      <c r="D193" s="17" t="s">
        <v>143</v>
      </c>
      <c r="E193" s="24">
        <v>4</v>
      </c>
      <c r="F193" s="76">
        <f>'OE - Puj,k - ALL.5D '!F51</f>
        <v>0</v>
      </c>
      <c r="G193" s="10" t="s">
        <v>39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</row>
    <row r="194" spans="1:99" s="26" customFormat="1" ht="24" x14ac:dyDescent="0.35">
      <c r="A194" s="10">
        <v>50</v>
      </c>
      <c r="B194" s="16" t="s">
        <v>79</v>
      </c>
      <c r="C194" s="10" t="s">
        <v>62</v>
      </c>
      <c r="D194" s="17" t="s">
        <v>145</v>
      </c>
      <c r="E194" s="24">
        <v>188</v>
      </c>
      <c r="F194" s="76">
        <f>'OE - Puj,k - ALL.5D '!F52</f>
        <v>0</v>
      </c>
      <c r="G194" s="10" t="s">
        <v>40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</row>
    <row r="195" spans="1:99" s="26" customFormat="1" ht="24" x14ac:dyDescent="0.35">
      <c r="A195" s="10">
        <v>51</v>
      </c>
      <c r="B195" s="16" t="s">
        <v>80</v>
      </c>
      <c r="C195" s="10" t="s">
        <v>62</v>
      </c>
      <c r="D195" s="17" t="s">
        <v>143</v>
      </c>
      <c r="E195" s="24">
        <v>135</v>
      </c>
      <c r="F195" s="76">
        <f>'OE - Puj,k - ALL.5D '!F53</f>
        <v>0</v>
      </c>
      <c r="G195" s="10" t="s">
        <v>39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</row>
    <row r="196" spans="1:99" s="26" customFormat="1" ht="24" x14ac:dyDescent="0.35">
      <c r="A196" s="10">
        <v>52</v>
      </c>
      <c r="B196" s="16" t="s">
        <v>81</v>
      </c>
      <c r="C196" s="10" t="s">
        <v>62</v>
      </c>
      <c r="D196" s="17" t="s">
        <v>145</v>
      </c>
      <c r="E196" s="24">
        <v>6345</v>
      </c>
      <c r="F196" s="76">
        <f>'OE - Puj,k - ALL.5D '!F54</f>
        <v>0</v>
      </c>
      <c r="G196" s="10" t="s">
        <v>40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</row>
    <row r="197" spans="1:99" s="26" customFormat="1" ht="24" x14ac:dyDescent="0.35">
      <c r="A197" s="10">
        <v>53</v>
      </c>
      <c r="B197" s="16" t="s">
        <v>82</v>
      </c>
      <c r="C197" s="10" t="s">
        <v>62</v>
      </c>
      <c r="D197" s="17" t="s">
        <v>143</v>
      </c>
      <c r="E197" s="24">
        <v>36</v>
      </c>
      <c r="F197" s="76">
        <f>'OE - Puj,k - ALL.5D '!F55</f>
        <v>0</v>
      </c>
      <c r="G197" s="10" t="s">
        <v>39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</row>
    <row r="198" spans="1:99" s="26" customFormat="1" ht="24" x14ac:dyDescent="0.35">
      <c r="A198" s="10">
        <v>54</v>
      </c>
      <c r="B198" s="16" t="s">
        <v>83</v>
      </c>
      <c r="C198" s="10" t="s">
        <v>62</v>
      </c>
      <c r="D198" s="17" t="s">
        <v>145</v>
      </c>
      <c r="E198" s="24">
        <v>1692</v>
      </c>
      <c r="F198" s="76">
        <f>'OE - Puj,k - ALL.5D '!F56</f>
        <v>0</v>
      </c>
      <c r="G198" s="10" t="s">
        <v>40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</row>
    <row r="199" spans="1:99" s="26" customFormat="1" ht="24" x14ac:dyDescent="0.35">
      <c r="A199" s="10">
        <v>55</v>
      </c>
      <c r="B199" s="16" t="s">
        <v>84</v>
      </c>
      <c r="C199" s="10" t="s">
        <v>62</v>
      </c>
      <c r="D199" s="17" t="s">
        <v>143</v>
      </c>
      <c r="E199" s="24">
        <v>3</v>
      </c>
      <c r="F199" s="76">
        <f>'OE - Puj,k - ALL.5D '!F57</f>
        <v>0</v>
      </c>
      <c r="G199" s="10" t="s">
        <v>39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</row>
    <row r="200" spans="1:99" s="26" customFormat="1" ht="24" x14ac:dyDescent="0.35">
      <c r="A200" s="10">
        <v>56</v>
      </c>
      <c r="B200" s="16" t="s">
        <v>85</v>
      </c>
      <c r="C200" s="10" t="s">
        <v>62</v>
      </c>
      <c r="D200" s="17" t="s">
        <v>145</v>
      </c>
      <c r="E200" s="24">
        <v>141</v>
      </c>
      <c r="F200" s="76">
        <f>'OE - Puj,k - ALL.5D '!F58</f>
        <v>0</v>
      </c>
      <c r="G200" s="10" t="s">
        <v>40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</row>
    <row r="201" spans="1:99" s="26" customFormat="1" ht="24" x14ac:dyDescent="0.35">
      <c r="A201" s="10">
        <v>57</v>
      </c>
      <c r="B201" s="16" t="s">
        <v>86</v>
      </c>
      <c r="C201" s="10" t="s">
        <v>62</v>
      </c>
      <c r="D201" s="17" t="s">
        <v>143</v>
      </c>
      <c r="E201" s="24">
        <v>0</v>
      </c>
      <c r="F201" s="76">
        <f>'OE - Puj,k - ALL.5D '!F59</f>
        <v>0</v>
      </c>
      <c r="G201" s="10" t="s">
        <v>39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</row>
    <row r="202" spans="1:99" s="26" customFormat="1" ht="24" x14ac:dyDescent="0.35">
      <c r="A202" s="10">
        <v>58</v>
      </c>
      <c r="B202" s="16" t="s">
        <v>87</v>
      </c>
      <c r="C202" s="10" t="s">
        <v>62</v>
      </c>
      <c r="D202" s="17" t="s">
        <v>145</v>
      </c>
      <c r="E202" s="24">
        <v>0</v>
      </c>
      <c r="F202" s="76">
        <f>'OE - Puj,k - ALL.5D '!F60</f>
        <v>0</v>
      </c>
      <c r="G202" s="10" t="s">
        <v>40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</row>
    <row r="203" spans="1:99" s="26" customFormat="1" ht="24" x14ac:dyDescent="0.35">
      <c r="A203" s="10">
        <v>59</v>
      </c>
      <c r="B203" s="16" t="s">
        <v>88</v>
      </c>
      <c r="C203" s="10" t="s">
        <v>62</v>
      </c>
      <c r="D203" s="17" t="s">
        <v>143</v>
      </c>
      <c r="E203" s="24">
        <v>0</v>
      </c>
      <c r="F203" s="76">
        <f>'OE - Puj,k - ALL.5D '!F61</f>
        <v>0</v>
      </c>
      <c r="G203" s="10" t="s">
        <v>39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</row>
    <row r="204" spans="1:99" s="26" customFormat="1" ht="24" x14ac:dyDescent="0.35">
      <c r="A204" s="10">
        <v>60</v>
      </c>
      <c r="B204" s="16" t="s">
        <v>89</v>
      </c>
      <c r="C204" s="10" t="s">
        <v>62</v>
      </c>
      <c r="D204" s="17" t="s">
        <v>145</v>
      </c>
      <c r="E204" s="24">
        <v>0</v>
      </c>
      <c r="F204" s="76">
        <f>'OE - Puj,k - ALL.5D '!F62</f>
        <v>0</v>
      </c>
      <c r="G204" s="10" t="s">
        <v>40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</row>
    <row r="205" spans="1:99" s="26" customFormat="1" ht="24" x14ac:dyDescent="0.35">
      <c r="A205" s="10">
        <v>61</v>
      </c>
      <c r="B205" s="16" t="s">
        <v>90</v>
      </c>
      <c r="C205" s="10" t="s">
        <v>62</v>
      </c>
      <c r="D205" s="17" t="s">
        <v>143</v>
      </c>
      <c r="E205" s="24">
        <v>2</v>
      </c>
      <c r="F205" s="76">
        <f>'OE - Puj,k - ALL.5D '!F63</f>
        <v>0</v>
      </c>
      <c r="G205" s="10" t="s">
        <v>39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</row>
    <row r="206" spans="1:99" s="26" customFormat="1" ht="24" x14ac:dyDescent="0.35">
      <c r="A206" s="10">
        <v>62</v>
      </c>
      <c r="B206" s="16" t="s">
        <v>91</v>
      </c>
      <c r="C206" s="10" t="s">
        <v>62</v>
      </c>
      <c r="D206" s="17" t="s">
        <v>145</v>
      </c>
      <c r="E206" s="24">
        <v>94</v>
      </c>
      <c r="F206" s="76">
        <f>'OE - Puj,k - ALL.5D '!F64</f>
        <v>0</v>
      </c>
      <c r="G206" s="10" t="s">
        <v>40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</row>
    <row r="207" spans="1:99" s="26" customFormat="1" ht="24" x14ac:dyDescent="0.35">
      <c r="A207" s="10">
        <v>63</v>
      </c>
      <c r="B207" s="16" t="s">
        <v>92</v>
      </c>
      <c r="C207" s="10" t="s">
        <v>62</v>
      </c>
      <c r="D207" s="17" t="s">
        <v>143</v>
      </c>
      <c r="E207" s="24">
        <v>0</v>
      </c>
      <c r="F207" s="76">
        <f>'OE - Puj,k - ALL.5D '!F65</f>
        <v>0</v>
      </c>
      <c r="G207" s="10" t="s">
        <v>39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</row>
    <row r="208" spans="1:99" s="26" customFormat="1" ht="24" x14ac:dyDescent="0.35">
      <c r="A208" s="10">
        <v>64</v>
      </c>
      <c r="B208" s="16" t="s">
        <v>93</v>
      </c>
      <c r="C208" s="10" t="s">
        <v>62</v>
      </c>
      <c r="D208" s="17" t="s">
        <v>145</v>
      </c>
      <c r="E208" s="24">
        <v>0</v>
      </c>
      <c r="F208" s="76">
        <f>'OE - Puj,k - ALL.5D '!F66</f>
        <v>0</v>
      </c>
      <c r="G208" s="10" t="s">
        <v>40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</row>
    <row r="209" spans="1:99" s="26" customFormat="1" ht="24" x14ac:dyDescent="0.35">
      <c r="A209" s="10">
        <v>65</v>
      </c>
      <c r="B209" s="16" t="s">
        <v>94</v>
      </c>
      <c r="C209" s="10" t="s">
        <v>62</v>
      </c>
      <c r="D209" s="17" t="s">
        <v>143</v>
      </c>
      <c r="E209" s="24">
        <v>0</v>
      </c>
      <c r="F209" s="76">
        <f>'OE - Puj,k - ALL.5D '!F67</f>
        <v>0</v>
      </c>
      <c r="G209" s="10" t="s">
        <v>39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</row>
    <row r="210" spans="1:99" s="26" customFormat="1" ht="24" x14ac:dyDescent="0.35">
      <c r="A210" s="10">
        <v>66</v>
      </c>
      <c r="B210" s="16" t="s">
        <v>95</v>
      </c>
      <c r="C210" s="10" t="s">
        <v>62</v>
      </c>
      <c r="D210" s="17" t="s">
        <v>145</v>
      </c>
      <c r="E210" s="24">
        <v>0</v>
      </c>
      <c r="F210" s="76">
        <f>'OE - Puj,k - ALL.5D '!F68</f>
        <v>0</v>
      </c>
      <c r="G210" s="10" t="s">
        <v>40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</row>
    <row r="211" spans="1:99" s="26" customFormat="1" ht="24" x14ac:dyDescent="0.35">
      <c r="A211" s="10">
        <v>67</v>
      </c>
      <c r="B211" s="16" t="s">
        <v>96</v>
      </c>
      <c r="C211" s="10" t="s">
        <v>62</v>
      </c>
      <c r="D211" s="17" t="s">
        <v>143</v>
      </c>
      <c r="E211" s="24">
        <v>0</v>
      </c>
      <c r="F211" s="76">
        <f>'OE - Puj,k - ALL.5D '!F69</f>
        <v>0</v>
      </c>
      <c r="G211" s="10" t="s">
        <v>39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</row>
    <row r="212" spans="1:99" s="26" customFormat="1" ht="24" x14ac:dyDescent="0.35">
      <c r="A212" s="10">
        <v>68</v>
      </c>
      <c r="B212" s="16" t="s">
        <v>63</v>
      </c>
      <c r="C212" s="10" t="s">
        <v>62</v>
      </c>
      <c r="D212" s="17" t="s">
        <v>145</v>
      </c>
      <c r="E212" s="24">
        <v>0</v>
      </c>
      <c r="F212" s="76">
        <f>'OE - Puj,k - ALL.5D '!F70</f>
        <v>0</v>
      </c>
      <c r="G212" s="10" t="s">
        <v>40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</row>
    <row r="214" spans="1:99" ht="24.5" customHeight="1" thickBot="1" x14ac:dyDescent="0.4">
      <c r="A214" s="180" t="s">
        <v>230</v>
      </c>
      <c r="B214" s="180"/>
      <c r="C214" s="180"/>
      <c r="D214" s="180"/>
      <c r="E214" s="180"/>
      <c r="F214" s="180"/>
      <c r="G214" s="180"/>
      <c r="H214" s="180"/>
    </row>
    <row r="215" spans="1:99" ht="84" x14ac:dyDescent="0.35">
      <c r="A215" s="4" t="s">
        <v>195</v>
      </c>
      <c r="B215" s="4" t="s">
        <v>196</v>
      </c>
      <c r="C215" s="4" t="s">
        <v>190</v>
      </c>
      <c r="D215" s="4" t="s">
        <v>197</v>
      </c>
      <c r="E215" s="25" t="s">
        <v>199</v>
      </c>
      <c r="F215" s="55" t="s">
        <v>262</v>
      </c>
      <c r="G215" s="4" t="s">
        <v>38</v>
      </c>
      <c r="H215" s="36" t="s">
        <v>0</v>
      </c>
      <c r="J215" s="177" t="s">
        <v>256</v>
      </c>
      <c r="K215" s="178"/>
      <c r="L215" s="178"/>
      <c r="M215" s="179"/>
    </row>
    <row r="216" spans="1:99" s="1" customFormat="1" ht="24.5" x14ac:dyDescent="0.35">
      <c r="A216" s="12">
        <v>1</v>
      </c>
      <c r="B216" s="19" t="s">
        <v>4</v>
      </c>
      <c r="C216" s="12" t="s">
        <v>53</v>
      </c>
      <c r="D216" s="13" t="s">
        <v>143</v>
      </c>
      <c r="E216" s="23">
        <v>1</v>
      </c>
      <c r="F216" s="76">
        <f>'OE - Puj,k - ALL.5D '!F3</f>
        <v>0</v>
      </c>
      <c r="G216" s="12" t="s">
        <v>39</v>
      </c>
      <c r="H216" s="3">
        <f t="shared" ref="H216:H247" si="6">$F216*E216</f>
        <v>0</v>
      </c>
      <c r="I216"/>
      <c r="J216" s="77" t="s">
        <v>214</v>
      </c>
      <c r="K216" s="102" cm="1">
        <f t="array" ref="K216">SUMPRODUCT((H216:H283)*($G216:$G283="Canone Mensile")*($C216:$C283="C_STD"))</f>
        <v>0</v>
      </c>
      <c r="L216"/>
      <c r="M216" s="78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</row>
    <row r="217" spans="1:99" s="1" customFormat="1" ht="24.5" x14ac:dyDescent="0.35">
      <c r="A217" s="12">
        <v>2</v>
      </c>
      <c r="B217" s="19" t="s">
        <v>5</v>
      </c>
      <c r="C217" s="12" t="s">
        <v>53</v>
      </c>
      <c r="D217" s="13" t="s">
        <v>144</v>
      </c>
      <c r="E217" s="23">
        <v>47</v>
      </c>
      <c r="F217" s="76">
        <f>'OE - Puj,k - ALL.5D '!F4</f>
        <v>0</v>
      </c>
      <c r="G217" s="12" t="s">
        <v>40</v>
      </c>
      <c r="H217" s="3">
        <f t="shared" si="6"/>
        <v>0</v>
      </c>
      <c r="I217"/>
      <c r="J217" s="77" t="s">
        <v>215</v>
      </c>
      <c r="K217" s="102" cm="1">
        <f t="array" ref="K217">SUMPRODUCT((H216:H283)*($G216:$G283="Canone Mensile")*($C216:$C283="C_ADV"))</f>
        <v>0</v>
      </c>
      <c r="L217"/>
      <c r="M217" s="78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</row>
    <row r="218" spans="1:99" s="1" customFormat="1" ht="24.5" x14ac:dyDescent="0.35">
      <c r="A218" s="12">
        <v>3</v>
      </c>
      <c r="B218" s="19" t="s">
        <v>6</v>
      </c>
      <c r="C218" s="12" t="s">
        <v>53</v>
      </c>
      <c r="D218" s="13" t="s">
        <v>143</v>
      </c>
      <c r="E218" s="23">
        <v>1</v>
      </c>
      <c r="F218" s="76">
        <f>'OE - Puj,k - ALL.5D '!F5</f>
        <v>0</v>
      </c>
      <c r="G218" s="12" t="s">
        <v>39</v>
      </c>
      <c r="H218" s="3">
        <f t="shared" si="6"/>
        <v>0</v>
      </c>
      <c r="I218"/>
      <c r="J218" s="77" t="s">
        <v>237</v>
      </c>
      <c r="K218" s="8">
        <f>K216*30%</f>
        <v>0</v>
      </c>
      <c r="L218"/>
      <c r="M218" s="7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</row>
    <row r="219" spans="1:99" s="1" customFormat="1" ht="25" thickBot="1" x14ac:dyDescent="0.4">
      <c r="A219" s="12">
        <v>4</v>
      </c>
      <c r="B219" s="19" t="s">
        <v>7</v>
      </c>
      <c r="C219" s="12" t="s">
        <v>53</v>
      </c>
      <c r="D219" s="13" t="s">
        <v>144</v>
      </c>
      <c r="E219" s="23">
        <v>47</v>
      </c>
      <c r="F219" s="76">
        <f>'OE - Puj,k - ALL.5D '!F6</f>
        <v>0</v>
      </c>
      <c r="G219" s="12" t="s">
        <v>40</v>
      </c>
      <c r="H219" s="3">
        <f t="shared" si="6"/>
        <v>0</v>
      </c>
      <c r="I219"/>
      <c r="J219" s="79" t="s">
        <v>238</v>
      </c>
      <c r="K219" s="90">
        <f>K217*30%</f>
        <v>0</v>
      </c>
      <c r="L219" s="81"/>
      <c r="M219" s="82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</row>
    <row r="220" spans="1:99" s="1" customFormat="1" ht="24" x14ac:dyDescent="0.35">
      <c r="A220" s="12">
        <v>5</v>
      </c>
      <c r="B220" s="19" t="s">
        <v>8</v>
      </c>
      <c r="C220" s="12" t="s">
        <v>53</v>
      </c>
      <c r="D220" s="13" t="s">
        <v>143</v>
      </c>
      <c r="E220" s="23">
        <v>1</v>
      </c>
      <c r="F220" s="76">
        <f>'OE - Puj,k - ALL.5D '!F7</f>
        <v>0</v>
      </c>
      <c r="G220" s="12" t="s">
        <v>39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</row>
    <row r="221" spans="1:99" s="1" customFormat="1" ht="24" x14ac:dyDescent="0.35">
      <c r="A221" s="12">
        <v>6</v>
      </c>
      <c r="B221" s="19" t="s">
        <v>9</v>
      </c>
      <c r="C221" s="12" t="s">
        <v>53</v>
      </c>
      <c r="D221" s="13" t="s">
        <v>144</v>
      </c>
      <c r="E221" s="23">
        <v>47</v>
      </c>
      <c r="F221" s="76">
        <f>'OE - Puj,k - ALL.5D '!F8</f>
        <v>0</v>
      </c>
      <c r="G221" s="12" t="s">
        <v>40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</row>
    <row r="222" spans="1:99" s="1" customFormat="1" ht="24" x14ac:dyDescent="0.35">
      <c r="A222" s="12">
        <v>7</v>
      </c>
      <c r="B222" s="19" t="s">
        <v>10</v>
      </c>
      <c r="C222" s="12" t="s">
        <v>53</v>
      </c>
      <c r="D222" s="13" t="s">
        <v>143</v>
      </c>
      <c r="E222" s="23">
        <v>1</v>
      </c>
      <c r="F222" s="76">
        <f>'OE - Puj,k - ALL.5D '!F9</f>
        <v>0</v>
      </c>
      <c r="G222" s="12" t="s">
        <v>39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</row>
    <row r="223" spans="1:99" s="1" customFormat="1" ht="24" x14ac:dyDescent="0.35">
      <c r="A223" s="12">
        <v>8</v>
      </c>
      <c r="B223" s="19" t="s">
        <v>11</v>
      </c>
      <c r="C223" s="12" t="s">
        <v>53</v>
      </c>
      <c r="D223" s="13" t="s">
        <v>144</v>
      </c>
      <c r="E223" s="23">
        <v>47</v>
      </c>
      <c r="F223" s="76">
        <f>'OE - Puj,k - ALL.5D '!F10</f>
        <v>0</v>
      </c>
      <c r="G223" s="12" t="s">
        <v>40</v>
      </c>
      <c r="H223" s="3">
        <f t="shared" si="6"/>
        <v>0</v>
      </c>
      <c r="I223"/>
      <c r="K223" s="38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</row>
    <row r="224" spans="1:99" s="1" customFormat="1" ht="24" x14ac:dyDescent="0.35">
      <c r="A224" s="12">
        <v>9</v>
      </c>
      <c r="B224" s="19" t="s">
        <v>12</v>
      </c>
      <c r="C224" s="12" t="s">
        <v>53</v>
      </c>
      <c r="D224" s="13" t="s">
        <v>143</v>
      </c>
      <c r="E224" s="23">
        <v>1</v>
      </c>
      <c r="F224" s="76">
        <f>'OE - Puj,k - ALL.5D '!F11</f>
        <v>0</v>
      </c>
      <c r="G224" s="12" t="s">
        <v>39</v>
      </c>
      <c r="H224" s="3">
        <f t="shared" si="6"/>
        <v>0</v>
      </c>
      <c r="I224"/>
      <c r="K224" s="38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</row>
    <row r="225" spans="1:99" s="1" customFormat="1" ht="24" x14ac:dyDescent="0.35">
      <c r="A225" s="12">
        <v>10</v>
      </c>
      <c r="B225" s="19" t="s">
        <v>13</v>
      </c>
      <c r="C225" s="12" t="s">
        <v>53</v>
      </c>
      <c r="D225" s="13" t="s">
        <v>144</v>
      </c>
      <c r="E225" s="23">
        <v>47</v>
      </c>
      <c r="F225" s="76">
        <f>'OE - Puj,k - ALL.5D '!F12</f>
        <v>0</v>
      </c>
      <c r="G225" s="12" t="s">
        <v>40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</row>
    <row r="226" spans="1:99" s="1" customFormat="1" ht="24" x14ac:dyDescent="0.35">
      <c r="A226" s="12">
        <v>11</v>
      </c>
      <c r="B226" s="19" t="s">
        <v>14</v>
      </c>
      <c r="C226" s="12" t="s">
        <v>53</v>
      </c>
      <c r="D226" s="13" t="s">
        <v>143</v>
      </c>
      <c r="E226" s="23">
        <v>1</v>
      </c>
      <c r="F226" s="76">
        <f>'OE - Puj,k - ALL.5D '!F13</f>
        <v>0</v>
      </c>
      <c r="G226" s="12" t="s">
        <v>39</v>
      </c>
      <c r="H226" s="3">
        <f t="shared" si="6"/>
        <v>0</v>
      </c>
      <c r="I226"/>
      <c r="J226" s="26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</row>
    <row r="227" spans="1:99" s="1" customFormat="1" ht="24" x14ac:dyDescent="0.35">
      <c r="A227" s="12">
        <v>12</v>
      </c>
      <c r="B227" s="19" t="s">
        <v>15</v>
      </c>
      <c r="C227" s="12" t="s">
        <v>53</v>
      </c>
      <c r="D227" s="13" t="s">
        <v>144</v>
      </c>
      <c r="E227" s="23">
        <v>47</v>
      </c>
      <c r="F227" s="76">
        <f>'OE - Puj,k - ALL.5D '!F14</f>
        <v>0</v>
      </c>
      <c r="G227" s="12" t="s">
        <v>40</v>
      </c>
      <c r="H227" s="3">
        <f t="shared" si="6"/>
        <v>0</v>
      </c>
      <c r="I227"/>
      <c r="J227" s="26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</row>
    <row r="228" spans="1:99" s="1" customFormat="1" ht="24" x14ac:dyDescent="0.35">
      <c r="A228" s="12">
        <v>13</v>
      </c>
      <c r="B228" s="19" t="s">
        <v>16</v>
      </c>
      <c r="C228" s="12" t="s">
        <v>53</v>
      </c>
      <c r="D228" s="13" t="s">
        <v>143</v>
      </c>
      <c r="E228" s="23">
        <v>1</v>
      </c>
      <c r="F228" s="76">
        <f>'OE - Puj,k - ALL.5D '!F15</f>
        <v>0</v>
      </c>
      <c r="G228" s="12" t="s">
        <v>39</v>
      </c>
      <c r="H228" s="3">
        <f t="shared" si="6"/>
        <v>0</v>
      </c>
      <c r="I228"/>
      <c r="J228" s="26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</row>
    <row r="229" spans="1:99" s="1" customFormat="1" ht="24" x14ac:dyDescent="0.35">
      <c r="A229" s="12">
        <v>14</v>
      </c>
      <c r="B229" s="19" t="s">
        <v>17</v>
      </c>
      <c r="C229" s="12" t="s">
        <v>53</v>
      </c>
      <c r="D229" s="13" t="s">
        <v>144</v>
      </c>
      <c r="E229" s="23">
        <v>47</v>
      </c>
      <c r="F229" s="76">
        <f>'OE - Puj,k - ALL.5D '!F16</f>
        <v>0</v>
      </c>
      <c r="G229" s="12" t="s">
        <v>40</v>
      </c>
      <c r="H229" s="3">
        <f t="shared" si="6"/>
        <v>0</v>
      </c>
      <c r="I229"/>
      <c r="J229" s="26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</row>
    <row r="230" spans="1:99" s="1" customFormat="1" ht="24" x14ac:dyDescent="0.35">
      <c r="A230" s="12">
        <v>15</v>
      </c>
      <c r="B230" s="19" t="s">
        <v>18</v>
      </c>
      <c r="C230" s="12" t="s">
        <v>53</v>
      </c>
      <c r="D230" s="13" t="s">
        <v>143</v>
      </c>
      <c r="E230" s="23">
        <v>1</v>
      </c>
      <c r="F230" s="76">
        <f>'OE - Puj,k - ALL.5D '!F17</f>
        <v>0</v>
      </c>
      <c r="G230" s="12" t="s">
        <v>39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</row>
    <row r="231" spans="1:99" s="1" customFormat="1" ht="24" x14ac:dyDescent="0.35">
      <c r="A231" s="12">
        <v>16</v>
      </c>
      <c r="B231" s="19" t="s">
        <v>19</v>
      </c>
      <c r="C231" s="12" t="s">
        <v>53</v>
      </c>
      <c r="D231" s="13" t="s">
        <v>144</v>
      </c>
      <c r="E231" s="23">
        <v>47</v>
      </c>
      <c r="F231" s="76">
        <f>'OE - Puj,k - ALL.5D '!F18</f>
        <v>0</v>
      </c>
      <c r="G231" s="12" t="s">
        <v>40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</row>
    <row r="232" spans="1:99" s="1" customFormat="1" ht="24" x14ac:dyDescent="0.35">
      <c r="A232" s="12">
        <v>17</v>
      </c>
      <c r="B232" s="19" t="s">
        <v>20</v>
      </c>
      <c r="C232" s="12" t="s">
        <v>53</v>
      </c>
      <c r="D232" s="13" t="s">
        <v>143</v>
      </c>
      <c r="E232" s="23">
        <v>9</v>
      </c>
      <c r="F232" s="76">
        <f>'OE - Puj,k - ALL.5D '!F19</f>
        <v>0</v>
      </c>
      <c r="G232" s="12" t="s">
        <v>39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</row>
    <row r="233" spans="1:99" s="1" customFormat="1" ht="24" x14ac:dyDescent="0.35">
      <c r="A233" s="12">
        <v>18</v>
      </c>
      <c r="B233" s="19" t="s">
        <v>21</v>
      </c>
      <c r="C233" s="12" t="s">
        <v>53</v>
      </c>
      <c r="D233" s="13" t="s">
        <v>144</v>
      </c>
      <c r="E233" s="23">
        <v>423</v>
      </c>
      <c r="F233" s="76">
        <f>'OE - Puj,k - ALL.5D '!F20</f>
        <v>0</v>
      </c>
      <c r="G233" s="12" t="s">
        <v>40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</row>
    <row r="234" spans="1:99" s="1" customFormat="1" ht="24" x14ac:dyDescent="0.35">
      <c r="A234" s="12">
        <v>19</v>
      </c>
      <c r="B234" s="19" t="s">
        <v>22</v>
      </c>
      <c r="C234" s="12" t="s">
        <v>53</v>
      </c>
      <c r="D234" s="13" t="s">
        <v>143</v>
      </c>
      <c r="E234" s="23">
        <v>3</v>
      </c>
      <c r="F234" s="76">
        <f>'OE - Puj,k - ALL.5D '!F21</f>
        <v>0</v>
      </c>
      <c r="G234" s="12" t="s">
        <v>39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</row>
    <row r="235" spans="1:99" ht="24" x14ac:dyDescent="0.35">
      <c r="A235" s="12">
        <v>20</v>
      </c>
      <c r="B235" s="19" t="s">
        <v>23</v>
      </c>
      <c r="C235" s="12" t="s">
        <v>53</v>
      </c>
      <c r="D235" s="13" t="s">
        <v>144</v>
      </c>
      <c r="E235" s="23">
        <v>141</v>
      </c>
      <c r="F235" s="76">
        <f>'OE - Puj,k - ALL.5D '!F22</f>
        <v>0</v>
      </c>
      <c r="G235" s="12" t="s">
        <v>40</v>
      </c>
      <c r="H235" s="3">
        <f t="shared" si="6"/>
        <v>0</v>
      </c>
    </row>
    <row r="236" spans="1:99" ht="24" x14ac:dyDescent="0.35">
      <c r="A236" s="12">
        <v>21</v>
      </c>
      <c r="B236" s="19" t="s">
        <v>24</v>
      </c>
      <c r="C236" s="12" t="s">
        <v>53</v>
      </c>
      <c r="D236" s="13" t="s">
        <v>143</v>
      </c>
      <c r="E236" s="23">
        <v>4</v>
      </c>
      <c r="F236" s="76">
        <f>'OE - Puj,k - ALL.5D '!F23</f>
        <v>0</v>
      </c>
      <c r="G236" s="12" t="s">
        <v>39</v>
      </c>
      <c r="H236" s="3">
        <f t="shared" si="6"/>
        <v>0</v>
      </c>
    </row>
    <row r="237" spans="1:99" ht="24" x14ac:dyDescent="0.35">
      <c r="A237" s="12">
        <v>22</v>
      </c>
      <c r="B237" s="19" t="s">
        <v>25</v>
      </c>
      <c r="C237" s="12" t="s">
        <v>53</v>
      </c>
      <c r="D237" s="13" t="s">
        <v>144</v>
      </c>
      <c r="E237" s="23">
        <v>188</v>
      </c>
      <c r="F237" s="76">
        <f>'OE - Puj,k - ALL.5D '!F24</f>
        <v>0</v>
      </c>
      <c r="G237" s="12" t="s">
        <v>40</v>
      </c>
      <c r="H237" s="3">
        <f t="shared" si="6"/>
        <v>0</v>
      </c>
    </row>
    <row r="238" spans="1:99" ht="24" x14ac:dyDescent="0.35">
      <c r="A238" s="12">
        <v>23</v>
      </c>
      <c r="B238" s="19" t="s">
        <v>26</v>
      </c>
      <c r="C238" s="12" t="s">
        <v>53</v>
      </c>
      <c r="D238" s="13" t="s">
        <v>143</v>
      </c>
      <c r="E238" s="23">
        <v>1</v>
      </c>
      <c r="F238" s="76">
        <f>'OE - Puj,k - ALL.5D '!F25</f>
        <v>0</v>
      </c>
      <c r="G238" s="12" t="s">
        <v>39</v>
      </c>
      <c r="H238" s="3">
        <f t="shared" si="6"/>
        <v>0</v>
      </c>
    </row>
    <row r="239" spans="1:99" ht="24" x14ac:dyDescent="0.35">
      <c r="A239" s="12">
        <v>24</v>
      </c>
      <c r="B239" s="19" t="s">
        <v>27</v>
      </c>
      <c r="C239" s="12" t="s">
        <v>53</v>
      </c>
      <c r="D239" s="13" t="s">
        <v>144</v>
      </c>
      <c r="E239" s="23">
        <v>47</v>
      </c>
      <c r="F239" s="76">
        <f>'OE - Puj,k - ALL.5D '!F26</f>
        <v>0</v>
      </c>
      <c r="G239" s="12" t="s">
        <v>40</v>
      </c>
      <c r="H239" s="3">
        <f t="shared" si="6"/>
        <v>0</v>
      </c>
    </row>
    <row r="240" spans="1:99" ht="24" x14ac:dyDescent="0.35">
      <c r="A240" s="12">
        <v>25</v>
      </c>
      <c r="B240" s="19" t="s">
        <v>28</v>
      </c>
      <c r="C240" s="12" t="s">
        <v>53</v>
      </c>
      <c r="D240" s="13" t="s">
        <v>143</v>
      </c>
      <c r="E240" s="23">
        <v>1</v>
      </c>
      <c r="F240" s="76">
        <f>'OE - Puj,k - ALL.5D '!F27</f>
        <v>0</v>
      </c>
      <c r="G240" s="12" t="s">
        <v>39</v>
      </c>
      <c r="H240" s="3">
        <f t="shared" si="6"/>
        <v>0</v>
      </c>
    </row>
    <row r="241" spans="1:99" ht="24" x14ac:dyDescent="0.35">
      <c r="A241" s="12">
        <v>26</v>
      </c>
      <c r="B241" s="19" t="s">
        <v>29</v>
      </c>
      <c r="C241" s="12" t="s">
        <v>53</v>
      </c>
      <c r="D241" s="13" t="s">
        <v>144</v>
      </c>
      <c r="E241" s="23">
        <v>47</v>
      </c>
      <c r="F241" s="76">
        <f>'OE - Puj,k - ALL.5D '!F28</f>
        <v>0</v>
      </c>
      <c r="G241" s="12" t="s">
        <v>40</v>
      </c>
      <c r="H241" s="3">
        <f t="shared" si="6"/>
        <v>0</v>
      </c>
    </row>
    <row r="242" spans="1:99" s="26" customFormat="1" ht="24" x14ac:dyDescent="0.35">
      <c r="A242" s="12">
        <v>27</v>
      </c>
      <c r="B242" s="19" t="s">
        <v>30</v>
      </c>
      <c r="C242" s="12" t="s">
        <v>53</v>
      </c>
      <c r="D242" s="13" t="s">
        <v>143</v>
      </c>
      <c r="E242" s="23">
        <v>1</v>
      </c>
      <c r="F242" s="76">
        <f>'OE - Puj,k - ALL.5D '!F29</f>
        <v>0</v>
      </c>
      <c r="G242" s="12" t="s">
        <v>39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</row>
    <row r="243" spans="1:99" s="26" customFormat="1" ht="24" x14ac:dyDescent="0.35">
      <c r="A243" s="12">
        <v>28</v>
      </c>
      <c r="B243" s="19" t="s">
        <v>31</v>
      </c>
      <c r="C243" s="12" t="s">
        <v>53</v>
      </c>
      <c r="D243" s="13" t="s">
        <v>144</v>
      </c>
      <c r="E243" s="23">
        <v>47</v>
      </c>
      <c r="F243" s="76">
        <f>'OE - Puj,k - ALL.5D '!F30</f>
        <v>0</v>
      </c>
      <c r="G243" s="12" t="s">
        <v>40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</row>
    <row r="244" spans="1:99" s="26" customFormat="1" ht="24" x14ac:dyDescent="0.35">
      <c r="A244" s="12">
        <v>29</v>
      </c>
      <c r="B244" s="19" t="s">
        <v>32</v>
      </c>
      <c r="C244" s="12" t="s">
        <v>53</v>
      </c>
      <c r="D244" s="13" t="s">
        <v>143</v>
      </c>
      <c r="E244" s="23">
        <v>1</v>
      </c>
      <c r="F244" s="76">
        <f>'OE - Puj,k - ALL.5D '!F31</f>
        <v>0</v>
      </c>
      <c r="G244" s="12" t="s">
        <v>39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</row>
    <row r="245" spans="1:99" s="26" customFormat="1" ht="24" x14ac:dyDescent="0.35">
      <c r="A245" s="12">
        <v>30</v>
      </c>
      <c r="B245" s="19" t="s">
        <v>33</v>
      </c>
      <c r="C245" s="12" t="s">
        <v>53</v>
      </c>
      <c r="D245" s="13" t="s">
        <v>144</v>
      </c>
      <c r="E245" s="23">
        <v>47</v>
      </c>
      <c r="F245" s="76">
        <f>'OE - Puj,k - ALL.5D '!F32</f>
        <v>0</v>
      </c>
      <c r="G245" s="12" t="s">
        <v>40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</row>
    <row r="246" spans="1:99" s="26" customFormat="1" ht="24" x14ac:dyDescent="0.35">
      <c r="A246" s="12">
        <v>31</v>
      </c>
      <c r="B246" s="19" t="s">
        <v>34</v>
      </c>
      <c r="C246" s="12" t="s">
        <v>53</v>
      </c>
      <c r="D246" s="13" t="s">
        <v>143</v>
      </c>
      <c r="E246" s="23">
        <v>1</v>
      </c>
      <c r="F246" s="76">
        <f>'OE - Puj,k - ALL.5D '!F33</f>
        <v>0</v>
      </c>
      <c r="G246" s="12" t="s">
        <v>39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</row>
    <row r="247" spans="1:99" s="26" customFormat="1" ht="24" x14ac:dyDescent="0.35">
      <c r="A247" s="12">
        <v>32</v>
      </c>
      <c r="B247" s="19" t="s">
        <v>35</v>
      </c>
      <c r="C247" s="12" t="s">
        <v>53</v>
      </c>
      <c r="D247" s="13" t="s">
        <v>144</v>
      </c>
      <c r="E247" s="23">
        <v>47</v>
      </c>
      <c r="F247" s="76">
        <f>'OE - Puj,k - ALL.5D '!F34</f>
        <v>0</v>
      </c>
      <c r="G247" s="12" t="s">
        <v>40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</row>
    <row r="248" spans="1:99" s="26" customFormat="1" ht="24" x14ac:dyDescent="0.35">
      <c r="A248" s="12">
        <v>33</v>
      </c>
      <c r="B248" s="19" t="s">
        <v>36</v>
      </c>
      <c r="C248" s="12" t="s">
        <v>53</v>
      </c>
      <c r="D248" s="13" t="s">
        <v>143</v>
      </c>
      <c r="E248" s="23">
        <v>1</v>
      </c>
      <c r="F248" s="76">
        <f>'OE - Puj,k - ALL.5D '!F35</f>
        <v>0</v>
      </c>
      <c r="G248" s="12" t="s">
        <v>39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</row>
    <row r="249" spans="1:99" s="26" customFormat="1" ht="24" x14ac:dyDescent="0.35">
      <c r="A249" s="12">
        <v>34</v>
      </c>
      <c r="B249" s="19" t="s">
        <v>37</v>
      </c>
      <c r="C249" s="12" t="s">
        <v>53</v>
      </c>
      <c r="D249" s="13" t="s">
        <v>144</v>
      </c>
      <c r="E249" s="23">
        <v>47</v>
      </c>
      <c r="F249" s="76">
        <f>'OE - Puj,k - ALL.5D '!F36</f>
        <v>0</v>
      </c>
      <c r="G249" s="12" t="s">
        <v>40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</row>
    <row r="250" spans="1:99" s="26" customFormat="1" ht="24" x14ac:dyDescent="0.35">
      <c r="A250" s="10">
        <v>35</v>
      </c>
      <c r="B250" s="16" t="s">
        <v>64</v>
      </c>
      <c r="C250" s="10" t="s">
        <v>62</v>
      </c>
      <c r="D250" s="17" t="s">
        <v>143</v>
      </c>
      <c r="E250" s="24">
        <v>1</v>
      </c>
      <c r="F250" s="76">
        <f>'OE - Puj,k - ALL.5D '!F37</f>
        <v>0</v>
      </c>
      <c r="G250" s="10" t="s">
        <v>39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</row>
    <row r="251" spans="1:99" s="26" customFormat="1" ht="24" x14ac:dyDescent="0.35">
      <c r="A251" s="10">
        <v>36</v>
      </c>
      <c r="B251" s="16" t="s">
        <v>65</v>
      </c>
      <c r="C251" s="10" t="s">
        <v>62</v>
      </c>
      <c r="D251" s="17" t="s">
        <v>145</v>
      </c>
      <c r="E251" s="24">
        <v>47</v>
      </c>
      <c r="F251" s="76">
        <f>'OE - Puj,k - ALL.5D '!F38</f>
        <v>0</v>
      </c>
      <c r="G251" s="10" t="s">
        <v>40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</row>
    <row r="252" spans="1:99" s="26" customFormat="1" ht="24" x14ac:dyDescent="0.35">
      <c r="A252" s="10">
        <v>37</v>
      </c>
      <c r="B252" s="16" t="s">
        <v>66</v>
      </c>
      <c r="C252" s="10" t="s">
        <v>62</v>
      </c>
      <c r="D252" s="17" t="s">
        <v>143</v>
      </c>
      <c r="E252" s="24">
        <v>1</v>
      </c>
      <c r="F252" s="76">
        <f>'OE - Puj,k - ALL.5D '!F39</f>
        <v>0</v>
      </c>
      <c r="G252" s="10" t="s">
        <v>39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</row>
    <row r="253" spans="1:99" s="26" customFormat="1" ht="24" x14ac:dyDescent="0.35">
      <c r="A253" s="10">
        <v>38</v>
      </c>
      <c r="B253" s="16" t="s">
        <v>67</v>
      </c>
      <c r="C253" s="10" t="s">
        <v>62</v>
      </c>
      <c r="D253" s="17" t="s">
        <v>145</v>
      </c>
      <c r="E253" s="24">
        <v>47</v>
      </c>
      <c r="F253" s="76">
        <f>'OE - Puj,k - ALL.5D '!F40</f>
        <v>0</v>
      </c>
      <c r="G253" s="10" t="s">
        <v>40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</row>
    <row r="254" spans="1:99" s="26" customFormat="1" ht="24" x14ac:dyDescent="0.35">
      <c r="A254" s="10">
        <v>39</v>
      </c>
      <c r="B254" s="16" t="s">
        <v>68</v>
      </c>
      <c r="C254" s="10" t="s">
        <v>62</v>
      </c>
      <c r="D254" s="17" t="s">
        <v>143</v>
      </c>
      <c r="E254" s="24">
        <v>1</v>
      </c>
      <c r="F254" s="76">
        <f>'OE - Puj,k - ALL.5D '!F41</f>
        <v>0</v>
      </c>
      <c r="G254" s="10" t="s">
        <v>39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</row>
    <row r="255" spans="1:99" s="26" customFormat="1" ht="24" x14ac:dyDescent="0.35">
      <c r="A255" s="10">
        <v>40</v>
      </c>
      <c r="B255" s="16" t="s">
        <v>69</v>
      </c>
      <c r="C255" s="10" t="s">
        <v>62</v>
      </c>
      <c r="D255" s="17" t="s">
        <v>145</v>
      </c>
      <c r="E255" s="24">
        <v>47</v>
      </c>
      <c r="F255" s="76">
        <f>'OE - Puj,k - ALL.5D '!F42</f>
        <v>0</v>
      </c>
      <c r="G255" s="10" t="s">
        <v>40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</row>
    <row r="256" spans="1:99" s="26" customFormat="1" ht="24" x14ac:dyDescent="0.35">
      <c r="A256" s="10">
        <v>41</v>
      </c>
      <c r="B256" s="16" t="s">
        <v>70</v>
      </c>
      <c r="C256" s="10" t="s">
        <v>62</v>
      </c>
      <c r="D256" s="17" t="s">
        <v>143</v>
      </c>
      <c r="E256" s="24">
        <v>1</v>
      </c>
      <c r="F256" s="76">
        <f>'OE - Puj,k - ALL.5D '!F43</f>
        <v>0</v>
      </c>
      <c r="G256" s="10" t="s">
        <v>39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</row>
    <row r="257" spans="1:99" s="26" customFormat="1" ht="24" x14ac:dyDescent="0.35">
      <c r="A257" s="10">
        <v>42</v>
      </c>
      <c r="B257" s="16" t="s">
        <v>71</v>
      </c>
      <c r="C257" s="10" t="s">
        <v>62</v>
      </c>
      <c r="D257" s="17" t="s">
        <v>145</v>
      </c>
      <c r="E257" s="24">
        <v>47</v>
      </c>
      <c r="F257" s="76">
        <f>'OE - Puj,k - ALL.5D '!F44</f>
        <v>0</v>
      </c>
      <c r="G257" s="10" t="s">
        <v>40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</row>
    <row r="258" spans="1:99" s="26" customFormat="1" ht="24" x14ac:dyDescent="0.35">
      <c r="A258" s="10">
        <v>43</v>
      </c>
      <c r="B258" s="16" t="s">
        <v>72</v>
      </c>
      <c r="C258" s="10" t="s">
        <v>62</v>
      </c>
      <c r="D258" s="17" t="s">
        <v>143</v>
      </c>
      <c r="E258" s="24">
        <v>1</v>
      </c>
      <c r="F258" s="76">
        <f>'OE - Puj,k - ALL.5D '!F45</f>
        <v>0</v>
      </c>
      <c r="G258" s="10" t="s">
        <v>39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</row>
    <row r="259" spans="1:99" s="26" customFormat="1" ht="24" x14ac:dyDescent="0.35">
      <c r="A259" s="10">
        <v>44</v>
      </c>
      <c r="B259" s="16" t="s">
        <v>73</v>
      </c>
      <c r="C259" s="10" t="s">
        <v>62</v>
      </c>
      <c r="D259" s="17" t="s">
        <v>145</v>
      </c>
      <c r="E259" s="24">
        <v>47</v>
      </c>
      <c r="F259" s="76">
        <f>'OE - Puj,k - ALL.5D '!F46</f>
        <v>0</v>
      </c>
      <c r="G259" s="10" t="s">
        <v>40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</row>
    <row r="260" spans="1:99" s="26" customFormat="1" ht="24" x14ac:dyDescent="0.35">
      <c r="A260" s="10">
        <v>45</v>
      </c>
      <c r="B260" s="16" t="s">
        <v>74</v>
      </c>
      <c r="C260" s="10" t="s">
        <v>62</v>
      </c>
      <c r="D260" s="17" t="s">
        <v>143</v>
      </c>
      <c r="E260" s="24">
        <v>1</v>
      </c>
      <c r="F260" s="76">
        <f>'OE - Puj,k - ALL.5D '!F47</f>
        <v>0</v>
      </c>
      <c r="G260" s="10" t="s">
        <v>39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</row>
    <row r="261" spans="1:99" s="26" customFormat="1" ht="24" x14ac:dyDescent="0.35">
      <c r="A261" s="10">
        <v>46</v>
      </c>
      <c r="B261" s="16" t="s">
        <v>75</v>
      </c>
      <c r="C261" s="10" t="s">
        <v>62</v>
      </c>
      <c r="D261" s="17" t="s">
        <v>145</v>
      </c>
      <c r="E261" s="24">
        <v>47</v>
      </c>
      <c r="F261" s="76">
        <f>'OE - Puj,k - ALL.5D '!F48</f>
        <v>0</v>
      </c>
      <c r="G261" s="10" t="s">
        <v>40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</row>
    <row r="262" spans="1:99" s="26" customFormat="1" ht="24" x14ac:dyDescent="0.35">
      <c r="A262" s="10">
        <v>47</v>
      </c>
      <c r="B262" s="16" t="s">
        <v>76</v>
      </c>
      <c r="C262" s="10" t="s">
        <v>62</v>
      </c>
      <c r="D262" s="17" t="s">
        <v>143</v>
      </c>
      <c r="E262" s="24">
        <v>1</v>
      </c>
      <c r="F262" s="76">
        <f>'OE - Puj,k - ALL.5D '!F49</f>
        <v>0</v>
      </c>
      <c r="G262" s="10" t="s">
        <v>39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</row>
    <row r="263" spans="1:99" s="26" customFormat="1" ht="24" x14ac:dyDescent="0.35">
      <c r="A263" s="10">
        <v>48</v>
      </c>
      <c r="B263" s="16" t="s">
        <v>77</v>
      </c>
      <c r="C263" s="10" t="s">
        <v>62</v>
      </c>
      <c r="D263" s="17" t="s">
        <v>145</v>
      </c>
      <c r="E263" s="24">
        <v>47</v>
      </c>
      <c r="F263" s="76">
        <f>'OE - Puj,k - ALL.5D '!F50</f>
        <v>0</v>
      </c>
      <c r="G263" s="10" t="s">
        <v>40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</row>
    <row r="264" spans="1:99" s="26" customFormat="1" ht="24" x14ac:dyDescent="0.35">
      <c r="A264" s="10">
        <v>49</v>
      </c>
      <c r="B264" s="16" t="s">
        <v>78</v>
      </c>
      <c r="C264" s="10" t="s">
        <v>62</v>
      </c>
      <c r="D264" s="17" t="s">
        <v>143</v>
      </c>
      <c r="E264" s="24">
        <v>1</v>
      </c>
      <c r="F264" s="76">
        <f>'OE - Puj,k - ALL.5D '!F51</f>
        <v>0</v>
      </c>
      <c r="G264" s="10" t="s">
        <v>39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</row>
    <row r="265" spans="1:99" s="26" customFormat="1" ht="24" x14ac:dyDescent="0.35">
      <c r="A265" s="10">
        <v>50</v>
      </c>
      <c r="B265" s="16" t="s">
        <v>79</v>
      </c>
      <c r="C265" s="10" t="s">
        <v>62</v>
      </c>
      <c r="D265" s="17" t="s">
        <v>145</v>
      </c>
      <c r="E265" s="24">
        <v>47</v>
      </c>
      <c r="F265" s="76">
        <f>'OE - Puj,k - ALL.5D '!F52</f>
        <v>0</v>
      </c>
      <c r="G265" s="10" t="s">
        <v>40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</row>
    <row r="266" spans="1:99" s="26" customFormat="1" ht="24" x14ac:dyDescent="0.35">
      <c r="A266" s="10">
        <v>51</v>
      </c>
      <c r="B266" s="16" t="s">
        <v>80</v>
      </c>
      <c r="C266" s="10" t="s">
        <v>62</v>
      </c>
      <c r="D266" s="17" t="s">
        <v>143</v>
      </c>
      <c r="E266" s="24">
        <v>13</v>
      </c>
      <c r="F266" s="76">
        <f>'OE - Puj,k - ALL.5D '!F53</f>
        <v>0</v>
      </c>
      <c r="G266" s="10" t="s">
        <v>39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</row>
    <row r="267" spans="1:99" s="26" customFormat="1" ht="24" x14ac:dyDescent="0.35">
      <c r="A267" s="10">
        <v>52</v>
      </c>
      <c r="B267" s="16" t="s">
        <v>81</v>
      </c>
      <c r="C267" s="10" t="s">
        <v>62</v>
      </c>
      <c r="D267" s="17" t="s">
        <v>145</v>
      </c>
      <c r="E267" s="24">
        <v>611</v>
      </c>
      <c r="F267" s="76">
        <f>'OE - Puj,k - ALL.5D '!F54</f>
        <v>0</v>
      </c>
      <c r="G267" s="10" t="s">
        <v>40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</row>
    <row r="268" spans="1:99" s="26" customFormat="1" ht="24" x14ac:dyDescent="0.35">
      <c r="A268" s="10">
        <v>53</v>
      </c>
      <c r="B268" s="16" t="s">
        <v>82</v>
      </c>
      <c r="C268" s="10" t="s">
        <v>62</v>
      </c>
      <c r="D268" s="17" t="s">
        <v>143</v>
      </c>
      <c r="E268" s="24">
        <v>4</v>
      </c>
      <c r="F268" s="76">
        <f>'OE - Puj,k - ALL.5D '!F55</f>
        <v>0</v>
      </c>
      <c r="G268" s="10" t="s">
        <v>39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</row>
    <row r="269" spans="1:99" s="26" customFormat="1" ht="24" x14ac:dyDescent="0.35">
      <c r="A269" s="10">
        <v>54</v>
      </c>
      <c r="B269" s="16" t="s">
        <v>83</v>
      </c>
      <c r="C269" s="10" t="s">
        <v>62</v>
      </c>
      <c r="D269" s="17" t="s">
        <v>145</v>
      </c>
      <c r="E269" s="24">
        <v>188</v>
      </c>
      <c r="F269" s="76">
        <f>'OE - Puj,k - ALL.5D '!F56</f>
        <v>0</v>
      </c>
      <c r="G269" s="10" t="s">
        <v>40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</row>
    <row r="270" spans="1:99" s="26" customFormat="1" ht="24" x14ac:dyDescent="0.35">
      <c r="A270" s="10">
        <v>55</v>
      </c>
      <c r="B270" s="16" t="s">
        <v>84</v>
      </c>
      <c r="C270" s="10" t="s">
        <v>62</v>
      </c>
      <c r="D270" s="17" t="s">
        <v>143</v>
      </c>
      <c r="E270" s="24">
        <v>6</v>
      </c>
      <c r="F270" s="76">
        <f>'OE - Puj,k - ALL.5D '!F57</f>
        <v>0</v>
      </c>
      <c r="G270" s="10" t="s">
        <v>39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</row>
    <row r="271" spans="1:99" s="26" customFormat="1" ht="24" x14ac:dyDescent="0.35">
      <c r="A271" s="10">
        <v>56</v>
      </c>
      <c r="B271" s="16" t="s">
        <v>85</v>
      </c>
      <c r="C271" s="10" t="s">
        <v>62</v>
      </c>
      <c r="D271" s="17" t="s">
        <v>145</v>
      </c>
      <c r="E271" s="24">
        <v>282</v>
      </c>
      <c r="F271" s="76">
        <f>'OE - Puj,k - ALL.5D '!F58</f>
        <v>0</v>
      </c>
      <c r="G271" s="10" t="s">
        <v>40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</row>
    <row r="272" spans="1:99" s="26" customFormat="1" ht="24" x14ac:dyDescent="0.35">
      <c r="A272" s="10">
        <v>57</v>
      </c>
      <c r="B272" s="16" t="s">
        <v>86</v>
      </c>
      <c r="C272" s="10" t="s">
        <v>62</v>
      </c>
      <c r="D272" s="17" t="s">
        <v>143</v>
      </c>
      <c r="E272" s="24">
        <v>1</v>
      </c>
      <c r="F272" s="76">
        <f>'OE - Puj,k - ALL.5D '!F59</f>
        <v>0</v>
      </c>
      <c r="G272" s="10" t="s">
        <v>39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</row>
    <row r="273" spans="1:99" s="26" customFormat="1" ht="24" x14ac:dyDescent="0.35">
      <c r="A273" s="10">
        <v>58</v>
      </c>
      <c r="B273" s="16" t="s">
        <v>87</v>
      </c>
      <c r="C273" s="10" t="s">
        <v>62</v>
      </c>
      <c r="D273" s="17" t="s">
        <v>145</v>
      </c>
      <c r="E273" s="24">
        <v>47</v>
      </c>
      <c r="F273" s="76">
        <f>'OE - Puj,k - ALL.5D '!F60</f>
        <v>0</v>
      </c>
      <c r="G273" s="10" t="s">
        <v>40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</row>
    <row r="274" spans="1:99" s="26" customFormat="1" ht="24" x14ac:dyDescent="0.35">
      <c r="A274" s="10">
        <v>59</v>
      </c>
      <c r="B274" s="16" t="s">
        <v>88</v>
      </c>
      <c r="C274" s="10" t="s">
        <v>62</v>
      </c>
      <c r="D274" s="17" t="s">
        <v>143</v>
      </c>
      <c r="E274" s="24">
        <v>1</v>
      </c>
      <c r="F274" s="76">
        <f>'OE - Puj,k - ALL.5D '!F61</f>
        <v>0</v>
      </c>
      <c r="G274" s="10" t="s">
        <v>39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</row>
    <row r="275" spans="1:99" s="26" customFormat="1" ht="24" x14ac:dyDescent="0.35">
      <c r="A275" s="10">
        <v>60</v>
      </c>
      <c r="B275" s="16" t="s">
        <v>89</v>
      </c>
      <c r="C275" s="10" t="s">
        <v>62</v>
      </c>
      <c r="D275" s="17" t="s">
        <v>145</v>
      </c>
      <c r="E275" s="24">
        <v>47</v>
      </c>
      <c r="F275" s="76">
        <f>'OE - Puj,k - ALL.5D '!F62</f>
        <v>0</v>
      </c>
      <c r="G275" s="10" t="s">
        <v>40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</row>
    <row r="276" spans="1:99" s="26" customFormat="1" ht="24" x14ac:dyDescent="0.35">
      <c r="A276" s="10">
        <v>61</v>
      </c>
      <c r="B276" s="16" t="s">
        <v>90</v>
      </c>
      <c r="C276" s="10" t="s">
        <v>62</v>
      </c>
      <c r="D276" s="17" t="s">
        <v>143</v>
      </c>
      <c r="E276" s="24">
        <v>1</v>
      </c>
      <c r="F276" s="76">
        <f>'OE - Puj,k - ALL.5D '!F63</f>
        <v>0</v>
      </c>
      <c r="G276" s="10" t="s">
        <v>39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</row>
    <row r="277" spans="1:99" s="26" customFormat="1" ht="24" x14ac:dyDescent="0.35">
      <c r="A277" s="10">
        <v>62</v>
      </c>
      <c r="B277" s="16" t="s">
        <v>91</v>
      </c>
      <c r="C277" s="10" t="s">
        <v>62</v>
      </c>
      <c r="D277" s="17" t="s">
        <v>145</v>
      </c>
      <c r="E277" s="24">
        <v>47</v>
      </c>
      <c r="F277" s="76">
        <f>'OE - Puj,k - ALL.5D '!F64</f>
        <v>0</v>
      </c>
      <c r="G277" s="10" t="s">
        <v>40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</row>
    <row r="278" spans="1:99" s="26" customFormat="1" ht="24" x14ac:dyDescent="0.35">
      <c r="A278" s="10">
        <v>63</v>
      </c>
      <c r="B278" s="16" t="s">
        <v>92</v>
      </c>
      <c r="C278" s="10" t="s">
        <v>62</v>
      </c>
      <c r="D278" s="17" t="s">
        <v>143</v>
      </c>
      <c r="E278" s="24">
        <v>1</v>
      </c>
      <c r="F278" s="76">
        <f>'OE - Puj,k - ALL.5D '!F65</f>
        <v>0</v>
      </c>
      <c r="G278" s="10" t="s">
        <v>39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</row>
    <row r="279" spans="1:99" s="26" customFormat="1" ht="24" x14ac:dyDescent="0.35">
      <c r="A279" s="10">
        <v>64</v>
      </c>
      <c r="B279" s="16" t="s">
        <v>93</v>
      </c>
      <c r="C279" s="10" t="s">
        <v>62</v>
      </c>
      <c r="D279" s="17" t="s">
        <v>145</v>
      </c>
      <c r="E279" s="24">
        <v>47</v>
      </c>
      <c r="F279" s="76">
        <f>'OE - Puj,k - ALL.5D '!F66</f>
        <v>0</v>
      </c>
      <c r="G279" s="10" t="s">
        <v>40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</row>
    <row r="280" spans="1:99" s="26" customFormat="1" ht="24" x14ac:dyDescent="0.35">
      <c r="A280" s="10">
        <v>65</v>
      </c>
      <c r="B280" s="16" t="s">
        <v>94</v>
      </c>
      <c r="C280" s="10" t="s">
        <v>62</v>
      </c>
      <c r="D280" s="17" t="s">
        <v>143</v>
      </c>
      <c r="E280" s="24">
        <v>1</v>
      </c>
      <c r="F280" s="76">
        <f>'OE - Puj,k - ALL.5D '!F67</f>
        <v>0</v>
      </c>
      <c r="G280" s="10" t="s">
        <v>39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</row>
    <row r="281" spans="1:99" s="26" customFormat="1" ht="24" x14ac:dyDescent="0.35">
      <c r="A281" s="10">
        <v>66</v>
      </c>
      <c r="B281" s="16" t="s">
        <v>95</v>
      </c>
      <c r="C281" s="10" t="s">
        <v>62</v>
      </c>
      <c r="D281" s="17" t="s">
        <v>145</v>
      </c>
      <c r="E281" s="24">
        <v>47</v>
      </c>
      <c r="F281" s="76">
        <f>'OE - Puj,k - ALL.5D '!F68</f>
        <v>0</v>
      </c>
      <c r="G281" s="10" t="s">
        <v>40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</row>
    <row r="282" spans="1:99" s="26" customFormat="1" ht="24" x14ac:dyDescent="0.35">
      <c r="A282" s="10">
        <v>67</v>
      </c>
      <c r="B282" s="16" t="s">
        <v>96</v>
      </c>
      <c r="C282" s="10" t="s">
        <v>62</v>
      </c>
      <c r="D282" s="17" t="s">
        <v>143</v>
      </c>
      <c r="E282" s="24">
        <v>1</v>
      </c>
      <c r="F282" s="76">
        <f>'OE - Puj,k - ALL.5D '!F69</f>
        <v>0</v>
      </c>
      <c r="G282" s="10" t="s">
        <v>39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</row>
    <row r="283" spans="1:99" s="26" customFormat="1" ht="24" x14ac:dyDescent="0.35">
      <c r="A283" s="10">
        <v>68</v>
      </c>
      <c r="B283" s="16" t="s">
        <v>63</v>
      </c>
      <c r="C283" s="10" t="s">
        <v>62</v>
      </c>
      <c r="D283" s="17" t="s">
        <v>145</v>
      </c>
      <c r="E283" s="24">
        <v>47</v>
      </c>
      <c r="F283" s="76">
        <f>'OE - Puj,k - ALL.5D '!F70</f>
        <v>0</v>
      </c>
      <c r="G283" s="10" t="s">
        <v>40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</row>
  </sheetData>
  <sheetProtection algorithmName="SHA-512" hashValue="N7El2kDBJ0Ww5KbxR9AY3CxMnKM6tmW5/n6DoTuQL4UxoiC0szrubmPq3Q0nYdpg2VmiQoqwxZoJ3mXfSh0nYw==" saltValue="pur9TLIxbKVhdFRvDKOvJQ==" spinCount="100000" sheet="1" objects="1" scenarios="1" selectLockedCells="1" selectUnlockedCells="1"/>
  <mergeCells count="8">
    <mergeCell ref="J2:M2"/>
    <mergeCell ref="J73:M73"/>
    <mergeCell ref="J144:M144"/>
    <mergeCell ref="J215:M215"/>
    <mergeCell ref="A1:H1"/>
    <mergeCell ref="A72:H72"/>
    <mergeCell ref="A143:H143"/>
    <mergeCell ref="A214:H2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O236"/>
  <sheetViews>
    <sheetView showGridLines="0" zoomScale="80" zoomScaleNormal="8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6" bestFit="1" customWidth="1"/>
    <col min="6" max="6" width="19.6328125" style="26" customWidth="1"/>
    <col min="7" max="7" width="12.453125" style="26" customWidth="1"/>
    <col min="8" max="8" width="12.453125" style="1" bestFit="1" customWidth="1"/>
    <col min="9" max="9" width="12.453125" style="26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5" ht="29" customHeight="1" thickBot="1" x14ac:dyDescent="0.4">
      <c r="A1" s="180" t="s">
        <v>250</v>
      </c>
      <c r="B1" s="180"/>
      <c r="C1" s="180"/>
      <c r="D1" s="180"/>
      <c r="E1" s="180"/>
      <c r="F1" s="180"/>
      <c r="G1" s="180"/>
      <c r="H1" s="180"/>
    </row>
    <row r="2" spans="1:15" ht="60" x14ac:dyDescent="0.35">
      <c r="A2" s="4" t="s">
        <v>195</v>
      </c>
      <c r="B2" s="4" t="s">
        <v>196</v>
      </c>
      <c r="C2" s="4" t="s">
        <v>190</v>
      </c>
      <c r="D2" s="4" t="s">
        <v>197</v>
      </c>
      <c r="E2" s="25" t="s">
        <v>209</v>
      </c>
      <c r="F2" s="55" t="s">
        <v>262</v>
      </c>
      <c r="G2" s="98" t="s">
        <v>38</v>
      </c>
      <c r="H2" s="100" t="s">
        <v>0</v>
      </c>
      <c r="J2" s="177" t="s">
        <v>251</v>
      </c>
      <c r="K2" s="181"/>
      <c r="L2" s="181"/>
      <c r="M2" s="182"/>
    </row>
    <row r="3" spans="1:15" ht="24.5" x14ac:dyDescent="0.35">
      <c r="A3" s="12">
        <v>1</v>
      </c>
      <c r="B3" s="19" t="s">
        <v>4</v>
      </c>
      <c r="C3" s="12" t="s">
        <v>53</v>
      </c>
      <c r="D3" s="13" t="s">
        <v>143</v>
      </c>
      <c r="E3" s="105">
        <v>2</v>
      </c>
      <c r="F3" s="107">
        <f>'OE - Puj,k - ALL.5D '!F3</f>
        <v>0</v>
      </c>
      <c r="G3" s="108" t="s">
        <v>39</v>
      </c>
      <c r="H3" s="110">
        <f t="shared" ref="H3:H34" si="0">$F3*E3</f>
        <v>0</v>
      </c>
      <c r="J3" s="77" t="s">
        <v>219</v>
      </c>
      <c r="K3" s="37" cm="1">
        <f t="array" ref="K3">SUMPRODUCT((H3:H70)*($G3:$G70="Una Tantum")*($C3:$C70="C_STD"))</f>
        <v>0</v>
      </c>
      <c r="L3" s="27"/>
      <c r="M3" s="83"/>
      <c r="N3" s="27"/>
      <c r="O3" s="27"/>
    </row>
    <row r="4" spans="1:15" ht="24.5" x14ac:dyDescent="0.35">
      <c r="A4" s="12">
        <v>2</v>
      </c>
      <c r="B4" s="19" t="s">
        <v>5</v>
      </c>
      <c r="C4" s="12" t="s">
        <v>53</v>
      </c>
      <c r="D4" s="13" t="s">
        <v>144</v>
      </c>
      <c r="E4" s="105">
        <v>94</v>
      </c>
      <c r="F4" s="107">
        <f>'OE - Puj,k - ALL.5D '!F4</f>
        <v>0</v>
      </c>
      <c r="G4" s="108" t="s">
        <v>40</v>
      </c>
      <c r="H4" s="110">
        <f t="shared" si="0"/>
        <v>0</v>
      </c>
      <c r="J4" s="77" t="s">
        <v>220</v>
      </c>
      <c r="K4" s="37" cm="1">
        <f t="array" ref="K4">SUMPRODUCT((H3:H70)*($G3:$G70="Una Tantum")*($C3:$C70="C_ADV"))</f>
        <v>0</v>
      </c>
      <c r="L4" s="27"/>
      <c r="M4" s="83"/>
      <c r="N4" s="27"/>
      <c r="O4" s="27"/>
    </row>
    <row r="5" spans="1:15" ht="24" x14ac:dyDescent="0.35">
      <c r="A5" s="12">
        <v>3</v>
      </c>
      <c r="B5" s="19" t="s">
        <v>6</v>
      </c>
      <c r="C5" s="12" t="s">
        <v>53</v>
      </c>
      <c r="D5" s="13" t="s">
        <v>143</v>
      </c>
      <c r="E5" s="105">
        <v>2</v>
      </c>
      <c r="F5" s="107">
        <f>'OE - Puj,k - ALL.5D '!F5</f>
        <v>0</v>
      </c>
      <c r="G5" s="108" t="s">
        <v>39</v>
      </c>
      <c r="H5" s="110">
        <f t="shared" si="0"/>
        <v>0</v>
      </c>
      <c r="J5" s="84"/>
      <c r="K5"/>
      <c r="L5" s="27"/>
      <c r="M5" s="83"/>
      <c r="N5" s="27"/>
      <c r="O5" s="27"/>
    </row>
    <row r="6" spans="1:15" ht="24" x14ac:dyDescent="0.35">
      <c r="A6" s="12">
        <v>4</v>
      </c>
      <c r="B6" s="19" t="s">
        <v>7</v>
      </c>
      <c r="C6" s="12" t="s">
        <v>53</v>
      </c>
      <c r="D6" s="13" t="s">
        <v>144</v>
      </c>
      <c r="E6" s="105">
        <v>94</v>
      </c>
      <c r="F6" s="107">
        <f>'OE - Puj,k - ALL.5D '!F6</f>
        <v>0</v>
      </c>
      <c r="G6" s="108" t="s">
        <v>40</v>
      </c>
      <c r="H6" s="110">
        <f t="shared" si="0"/>
        <v>0</v>
      </c>
      <c r="J6" s="84"/>
      <c r="K6"/>
      <c r="L6" s="27"/>
      <c r="M6" s="83"/>
      <c r="N6" s="27"/>
      <c r="O6" s="27"/>
    </row>
    <row r="7" spans="1:15" ht="24.5" x14ac:dyDescent="0.35">
      <c r="A7" s="12">
        <v>5</v>
      </c>
      <c r="B7" s="19" t="s">
        <v>8</v>
      </c>
      <c r="C7" s="12" t="s">
        <v>53</v>
      </c>
      <c r="D7" s="13" t="s">
        <v>143</v>
      </c>
      <c r="E7" s="105">
        <v>2</v>
      </c>
      <c r="F7" s="107">
        <f>'OE - Puj,k - ALL.5D '!F7</f>
        <v>0</v>
      </c>
      <c r="G7" s="108" t="s">
        <v>39</v>
      </c>
      <c r="H7" s="110">
        <f t="shared" si="0"/>
        <v>0</v>
      </c>
      <c r="J7" s="77" t="s">
        <v>221</v>
      </c>
      <c r="K7" s="37" cm="1">
        <f t="array" ref="K7">SUMPRODUCT((H3:H70)*($G3:$G70="Canone Mensile")*($C3:$C70="C_STD"))+'1a) Opz CoS Real Time-dettaglio'!K76*'OE - Puj,k - ALL.5D '!$F$101</f>
        <v>0</v>
      </c>
      <c r="L7" s="27"/>
      <c r="M7" s="83"/>
      <c r="N7" s="27"/>
      <c r="O7" s="27"/>
    </row>
    <row r="8" spans="1:15" ht="25" thickBot="1" x14ac:dyDescent="0.4">
      <c r="A8" s="12">
        <v>6</v>
      </c>
      <c r="B8" s="19" t="s">
        <v>9</v>
      </c>
      <c r="C8" s="12" t="s">
        <v>53</v>
      </c>
      <c r="D8" s="13" t="s">
        <v>144</v>
      </c>
      <c r="E8" s="105">
        <v>94</v>
      </c>
      <c r="F8" s="107">
        <f>'OE - Puj,k - ALL.5D '!F8</f>
        <v>0</v>
      </c>
      <c r="G8" s="108" t="s">
        <v>40</v>
      </c>
      <c r="H8" s="110">
        <f t="shared" si="0"/>
        <v>0</v>
      </c>
      <c r="J8" s="79" t="s">
        <v>222</v>
      </c>
      <c r="K8" s="80" cm="1">
        <f t="array" ref="K8">SUMPRODUCT((H3:H70)*($G3:$G70="Canone Mensile")*($C3:$C70="C_ADV"))+'1a) Opz CoS Real Time-dettaglio'!K77*'OE - Puj,k - ALL.5D '!$F$101</f>
        <v>0</v>
      </c>
      <c r="L8" s="85"/>
      <c r="M8" s="86"/>
      <c r="N8" s="27"/>
      <c r="O8" s="27"/>
    </row>
    <row r="9" spans="1:15" ht="24" x14ac:dyDescent="0.35">
      <c r="A9" s="12">
        <v>7</v>
      </c>
      <c r="B9" s="19" t="s">
        <v>10</v>
      </c>
      <c r="C9" s="12" t="s">
        <v>53</v>
      </c>
      <c r="D9" s="13" t="s">
        <v>143</v>
      </c>
      <c r="E9" s="105">
        <v>2</v>
      </c>
      <c r="F9" s="107">
        <f>'OE - Puj,k - ALL.5D '!F9</f>
        <v>0</v>
      </c>
      <c r="G9" s="108" t="s">
        <v>39</v>
      </c>
      <c r="H9" s="110">
        <f t="shared" si="0"/>
        <v>0</v>
      </c>
      <c r="J9"/>
      <c r="K9"/>
      <c r="L9" s="27"/>
      <c r="M9" s="27"/>
      <c r="N9" s="27"/>
      <c r="O9" s="27"/>
    </row>
    <row r="10" spans="1:15" ht="24" x14ac:dyDescent="0.35">
      <c r="A10" s="12">
        <v>8</v>
      </c>
      <c r="B10" s="19" t="s">
        <v>11</v>
      </c>
      <c r="C10" s="12" t="s">
        <v>53</v>
      </c>
      <c r="D10" s="13" t="s">
        <v>144</v>
      </c>
      <c r="E10" s="105">
        <v>94</v>
      </c>
      <c r="F10" s="107">
        <f>'OE - Puj,k - ALL.5D '!F10</f>
        <v>0</v>
      </c>
      <c r="G10" s="108" t="s">
        <v>40</v>
      </c>
      <c r="H10" s="110">
        <f t="shared" si="0"/>
        <v>0</v>
      </c>
      <c r="J10"/>
      <c r="K10"/>
      <c r="L10" s="27"/>
      <c r="M10" s="27"/>
      <c r="N10" s="27"/>
      <c r="O10" s="27"/>
    </row>
    <row r="11" spans="1:15" ht="24" x14ac:dyDescent="0.35">
      <c r="A11" s="12">
        <v>9</v>
      </c>
      <c r="B11" s="19" t="s">
        <v>12</v>
      </c>
      <c r="C11" s="12" t="s">
        <v>53</v>
      </c>
      <c r="D11" s="13" t="s">
        <v>143</v>
      </c>
      <c r="E11" s="105">
        <v>2</v>
      </c>
      <c r="F11" s="107">
        <f>'OE - Puj,k - ALL.5D '!F11</f>
        <v>0</v>
      </c>
      <c r="G11" s="108" t="s">
        <v>39</v>
      </c>
      <c r="H11" s="110">
        <f t="shared" si="0"/>
        <v>0</v>
      </c>
    </row>
    <row r="12" spans="1:15" ht="24" x14ac:dyDescent="0.35">
      <c r="A12" s="12">
        <v>10</v>
      </c>
      <c r="B12" s="19" t="s">
        <v>13</v>
      </c>
      <c r="C12" s="12" t="s">
        <v>53</v>
      </c>
      <c r="D12" s="13" t="s">
        <v>144</v>
      </c>
      <c r="E12" s="105">
        <v>94</v>
      </c>
      <c r="F12" s="107">
        <f>'OE - Puj,k - ALL.5D '!F12</f>
        <v>0</v>
      </c>
      <c r="G12" s="108" t="s">
        <v>40</v>
      </c>
      <c r="H12" s="110">
        <f t="shared" si="0"/>
        <v>0</v>
      </c>
      <c r="J12"/>
      <c r="K12"/>
    </row>
    <row r="13" spans="1:15" ht="24" x14ac:dyDescent="0.35">
      <c r="A13" s="12">
        <v>11</v>
      </c>
      <c r="B13" s="19" t="s">
        <v>14</v>
      </c>
      <c r="C13" s="12" t="s">
        <v>53</v>
      </c>
      <c r="D13" s="13" t="s">
        <v>143</v>
      </c>
      <c r="E13" s="105">
        <v>2</v>
      </c>
      <c r="F13" s="107">
        <f>'OE - Puj,k - ALL.5D '!F13</f>
        <v>0</v>
      </c>
      <c r="G13" s="108" t="s">
        <v>39</v>
      </c>
      <c r="H13" s="110">
        <f t="shared" si="0"/>
        <v>0</v>
      </c>
      <c r="J13"/>
      <c r="K13"/>
    </row>
    <row r="14" spans="1:15" ht="24" x14ac:dyDescent="0.35">
      <c r="A14" s="12">
        <v>12</v>
      </c>
      <c r="B14" s="19" t="s">
        <v>15</v>
      </c>
      <c r="C14" s="12" t="s">
        <v>53</v>
      </c>
      <c r="D14" s="13" t="s">
        <v>144</v>
      </c>
      <c r="E14" s="105">
        <v>94</v>
      </c>
      <c r="F14" s="107">
        <f>'OE - Puj,k - ALL.5D '!F14</f>
        <v>0</v>
      </c>
      <c r="G14" s="108" t="s">
        <v>40</v>
      </c>
      <c r="H14" s="110">
        <f t="shared" si="0"/>
        <v>0</v>
      </c>
      <c r="J14"/>
      <c r="K14"/>
    </row>
    <row r="15" spans="1:15" ht="24" x14ac:dyDescent="0.35">
      <c r="A15" s="12">
        <v>13</v>
      </c>
      <c r="B15" s="19" t="s">
        <v>16</v>
      </c>
      <c r="C15" s="12" t="s">
        <v>53</v>
      </c>
      <c r="D15" s="13" t="s">
        <v>143</v>
      </c>
      <c r="E15" s="105">
        <v>2</v>
      </c>
      <c r="F15" s="107">
        <f>'OE - Puj,k - ALL.5D '!F15</f>
        <v>0</v>
      </c>
      <c r="G15" s="108" t="s">
        <v>39</v>
      </c>
      <c r="H15" s="110">
        <f t="shared" si="0"/>
        <v>0</v>
      </c>
      <c r="J15"/>
      <c r="K15"/>
    </row>
    <row r="16" spans="1:15" ht="24" x14ac:dyDescent="0.35">
      <c r="A16" s="12">
        <v>14</v>
      </c>
      <c r="B16" s="19" t="s">
        <v>17</v>
      </c>
      <c r="C16" s="12" t="s">
        <v>53</v>
      </c>
      <c r="D16" s="13" t="s">
        <v>144</v>
      </c>
      <c r="E16" s="105">
        <v>94</v>
      </c>
      <c r="F16" s="107">
        <f>'OE - Puj,k - ALL.5D '!F16</f>
        <v>0</v>
      </c>
      <c r="G16" s="108" t="s">
        <v>40</v>
      </c>
      <c r="H16" s="110">
        <f t="shared" si="0"/>
        <v>0</v>
      </c>
      <c r="J16"/>
      <c r="K16"/>
    </row>
    <row r="17" spans="1:11" ht="24" x14ac:dyDescent="0.35">
      <c r="A17" s="12">
        <v>15</v>
      </c>
      <c r="B17" s="19" t="s">
        <v>18</v>
      </c>
      <c r="C17" s="12" t="s">
        <v>53</v>
      </c>
      <c r="D17" s="13" t="s">
        <v>143</v>
      </c>
      <c r="E17" s="105">
        <v>2</v>
      </c>
      <c r="F17" s="107">
        <f>'OE - Puj,k - ALL.5D '!F17</f>
        <v>0</v>
      </c>
      <c r="G17" s="108" t="s">
        <v>39</v>
      </c>
      <c r="H17" s="110">
        <f t="shared" si="0"/>
        <v>0</v>
      </c>
      <c r="J17"/>
      <c r="K17"/>
    </row>
    <row r="18" spans="1:11" ht="24" x14ac:dyDescent="0.35">
      <c r="A18" s="12">
        <v>16</v>
      </c>
      <c r="B18" s="19" t="s">
        <v>19</v>
      </c>
      <c r="C18" s="12" t="s">
        <v>53</v>
      </c>
      <c r="D18" s="13" t="s">
        <v>144</v>
      </c>
      <c r="E18" s="105">
        <v>94</v>
      </c>
      <c r="F18" s="107">
        <f>'OE - Puj,k - ALL.5D '!F18</f>
        <v>0</v>
      </c>
      <c r="G18" s="108" t="s">
        <v>40</v>
      </c>
      <c r="H18" s="110">
        <f t="shared" si="0"/>
        <v>0</v>
      </c>
      <c r="J18"/>
      <c r="K18"/>
    </row>
    <row r="19" spans="1:11" ht="24" x14ac:dyDescent="0.35">
      <c r="A19" s="12">
        <v>17</v>
      </c>
      <c r="B19" s="19" t="s">
        <v>20</v>
      </c>
      <c r="C19" s="12" t="s">
        <v>53</v>
      </c>
      <c r="D19" s="13" t="s">
        <v>143</v>
      </c>
      <c r="E19" s="105">
        <v>11</v>
      </c>
      <c r="F19" s="107">
        <f>'OE - Puj,k - ALL.5D '!F19</f>
        <v>0</v>
      </c>
      <c r="G19" s="108" t="s">
        <v>39</v>
      </c>
      <c r="H19" s="110">
        <f t="shared" si="0"/>
        <v>0</v>
      </c>
      <c r="J19"/>
      <c r="K19"/>
    </row>
    <row r="20" spans="1:11" ht="24" x14ac:dyDescent="0.35">
      <c r="A20" s="12">
        <v>18</v>
      </c>
      <c r="B20" s="19" t="s">
        <v>21</v>
      </c>
      <c r="C20" s="12" t="s">
        <v>53</v>
      </c>
      <c r="D20" s="13" t="s">
        <v>144</v>
      </c>
      <c r="E20" s="105">
        <v>517</v>
      </c>
      <c r="F20" s="107">
        <f>'OE - Puj,k - ALL.5D '!F20</f>
        <v>0</v>
      </c>
      <c r="G20" s="108" t="s">
        <v>40</v>
      </c>
      <c r="H20" s="110">
        <f t="shared" si="0"/>
        <v>0</v>
      </c>
      <c r="J20"/>
      <c r="K20"/>
    </row>
    <row r="21" spans="1:11" ht="24" x14ac:dyDescent="0.35">
      <c r="A21" s="12">
        <v>19</v>
      </c>
      <c r="B21" s="19" t="s">
        <v>22</v>
      </c>
      <c r="C21" s="12" t="s">
        <v>53</v>
      </c>
      <c r="D21" s="13" t="s">
        <v>143</v>
      </c>
      <c r="E21" s="105">
        <v>1</v>
      </c>
      <c r="F21" s="107">
        <f>'OE - Puj,k - ALL.5D '!F21</f>
        <v>0</v>
      </c>
      <c r="G21" s="108" t="s">
        <v>39</v>
      </c>
      <c r="H21" s="110">
        <f t="shared" si="0"/>
        <v>0</v>
      </c>
    </row>
    <row r="22" spans="1:11" ht="24" x14ac:dyDescent="0.35">
      <c r="A22" s="12">
        <v>20</v>
      </c>
      <c r="B22" s="19" t="s">
        <v>23</v>
      </c>
      <c r="C22" s="12" t="s">
        <v>53</v>
      </c>
      <c r="D22" s="13" t="s">
        <v>144</v>
      </c>
      <c r="E22" s="105">
        <v>47</v>
      </c>
      <c r="F22" s="107">
        <f>'OE - Puj,k - ALL.5D '!F22</f>
        <v>0</v>
      </c>
      <c r="G22" s="108" t="s">
        <v>40</v>
      </c>
      <c r="H22" s="110">
        <f t="shared" si="0"/>
        <v>0</v>
      </c>
    </row>
    <row r="23" spans="1:11" ht="24" x14ac:dyDescent="0.35">
      <c r="A23" s="12">
        <v>21</v>
      </c>
      <c r="B23" s="19" t="s">
        <v>24</v>
      </c>
      <c r="C23" s="12" t="s">
        <v>53</v>
      </c>
      <c r="D23" s="13" t="s">
        <v>143</v>
      </c>
      <c r="E23" s="105">
        <v>4</v>
      </c>
      <c r="F23" s="107">
        <f>'OE - Puj,k - ALL.5D '!F23</f>
        <v>0</v>
      </c>
      <c r="G23" s="108" t="s">
        <v>39</v>
      </c>
      <c r="H23" s="110">
        <f t="shared" si="0"/>
        <v>0</v>
      </c>
    </row>
    <row r="24" spans="1:11" ht="24" x14ac:dyDescent="0.35">
      <c r="A24" s="12">
        <v>22</v>
      </c>
      <c r="B24" s="19" t="s">
        <v>25</v>
      </c>
      <c r="C24" s="12" t="s">
        <v>53</v>
      </c>
      <c r="D24" s="13" t="s">
        <v>144</v>
      </c>
      <c r="E24" s="105">
        <v>188</v>
      </c>
      <c r="F24" s="107">
        <f>'OE - Puj,k - ALL.5D '!F24</f>
        <v>0</v>
      </c>
      <c r="G24" s="108" t="s">
        <v>40</v>
      </c>
      <c r="H24" s="110">
        <f t="shared" si="0"/>
        <v>0</v>
      </c>
    </row>
    <row r="25" spans="1:11" ht="24" x14ac:dyDescent="0.35">
      <c r="A25" s="12">
        <v>23</v>
      </c>
      <c r="B25" s="19" t="s">
        <v>26</v>
      </c>
      <c r="C25" s="12" t="s">
        <v>53</v>
      </c>
      <c r="D25" s="13" t="s">
        <v>143</v>
      </c>
      <c r="E25" s="105">
        <v>1</v>
      </c>
      <c r="F25" s="107">
        <f>'OE - Puj,k - ALL.5D '!F25</f>
        <v>0</v>
      </c>
      <c r="G25" s="108" t="s">
        <v>39</v>
      </c>
      <c r="H25" s="110">
        <f t="shared" si="0"/>
        <v>0</v>
      </c>
    </row>
    <row r="26" spans="1:11" ht="24" x14ac:dyDescent="0.35">
      <c r="A26" s="12">
        <v>24</v>
      </c>
      <c r="B26" s="19" t="s">
        <v>27</v>
      </c>
      <c r="C26" s="12" t="s">
        <v>53</v>
      </c>
      <c r="D26" s="13" t="s">
        <v>144</v>
      </c>
      <c r="E26" s="105">
        <v>47</v>
      </c>
      <c r="F26" s="107">
        <f>'OE - Puj,k - ALL.5D '!F26</f>
        <v>0</v>
      </c>
      <c r="G26" s="108" t="s">
        <v>40</v>
      </c>
      <c r="H26" s="110">
        <f t="shared" si="0"/>
        <v>0</v>
      </c>
    </row>
    <row r="27" spans="1:11" ht="24" x14ac:dyDescent="0.35">
      <c r="A27" s="12">
        <v>25</v>
      </c>
      <c r="B27" s="19" t="s">
        <v>28</v>
      </c>
      <c r="C27" s="12" t="s">
        <v>53</v>
      </c>
      <c r="D27" s="13" t="s">
        <v>143</v>
      </c>
      <c r="E27" s="105">
        <v>1</v>
      </c>
      <c r="F27" s="107">
        <f>'OE - Puj,k - ALL.5D '!F27</f>
        <v>0</v>
      </c>
      <c r="G27" s="108" t="s">
        <v>39</v>
      </c>
      <c r="H27" s="110">
        <f t="shared" si="0"/>
        <v>0</v>
      </c>
    </row>
    <row r="28" spans="1:11" ht="24" x14ac:dyDescent="0.35">
      <c r="A28" s="12">
        <v>26</v>
      </c>
      <c r="B28" s="19" t="s">
        <v>29</v>
      </c>
      <c r="C28" s="12" t="s">
        <v>53</v>
      </c>
      <c r="D28" s="13" t="s">
        <v>144</v>
      </c>
      <c r="E28" s="105">
        <v>47</v>
      </c>
      <c r="F28" s="107">
        <f>'OE - Puj,k - ALL.5D '!F28</f>
        <v>0</v>
      </c>
      <c r="G28" s="108" t="s">
        <v>40</v>
      </c>
      <c r="H28" s="110">
        <f t="shared" si="0"/>
        <v>0</v>
      </c>
    </row>
    <row r="29" spans="1:11" ht="24" x14ac:dyDescent="0.35">
      <c r="A29" s="12">
        <v>27</v>
      </c>
      <c r="B29" s="19" t="s">
        <v>30</v>
      </c>
      <c r="C29" s="12" t="s">
        <v>53</v>
      </c>
      <c r="D29" s="13" t="s">
        <v>143</v>
      </c>
      <c r="E29" s="105">
        <v>1</v>
      </c>
      <c r="F29" s="107">
        <f>'OE - Puj,k - ALL.5D '!F29</f>
        <v>0</v>
      </c>
      <c r="G29" s="108" t="s">
        <v>39</v>
      </c>
      <c r="H29" s="110">
        <f t="shared" si="0"/>
        <v>0</v>
      </c>
    </row>
    <row r="30" spans="1:11" ht="24" x14ac:dyDescent="0.35">
      <c r="A30" s="12">
        <v>28</v>
      </c>
      <c r="B30" s="19" t="s">
        <v>31</v>
      </c>
      <c r="C30" s="12" t="s">
        <v>53</v>
      </c>
      <c r="D30" s="13" t="s">
        <v>144</v>
      </c>
      <c r="E30" s="105">
        <v>47</v>
      </c>
      <c r="F30" s="107">
        <f>'OE - Puj,k - ALL.5D '!F30</f>
        <v>0</v>
      </c>
      <c r="G30" s="108" t="s">
        <v>40</v>
      </c>
      <c r="H30" s="110">
        <f t="shared" si="0"/>
        <v>0</v>
      </c>
    </row>
    <row r="31" spans="1:11" ht="24" x14ac:dyDescent="0.35">
      <c r="A31" s="12">
        <v>29</v>
      </c>
      <c r="B31" s="19" t="s">
        <v>32</v>
      </c>
      <c r="C31" s="12" t="s">
        <v>53</v>
      </c>
      <c r="D31" s="13" t="s">
        <v>143</v>
      </c>
      <c r="E31" s="105">
        <v>1</v>
      </c>
      <c r="F31" s="107">
        <f>'OE - Puj,k - ALL.5D '!F31</f>
        <v>0</v>
      </c>
      <c r="G31" s="108" t="s">
        <v>39</v>
      </c>
      <c r="H31" s="110">
        <f t="shared" si="0"/>
        <v>0</v>
      </c>
    </row>
    <row r="32" spans="1:11" ht="24" x14ac:dyDescent="0.35">
      <c r="A32" s="12">
        <v>30</v>
      </c>
      <c r="B32" s="19" t="s">
        <v>33</v>
      </c>
      <c r="C32" s="12" t="s">
        <v>53</v>
      </c>
      <c r="D32" s="13" t="s">
        <v>144</v>
      </c>
      <c r="E32" s="105">
        <v>47</v>
      </c>
      <c r="F32" s="107">
        <f>'OE - Puj,k - ALL.5D '!F32</f>
        <v>0</v>
      </c>
      <c r="G32" s="108" t="s">
        <v>40</v>
      </c>
      <c r="H32" s="110">
        <f t="shared" si="0"/>
        <v>0</v>
      </c>
    </row>
    <row r="33" spans="1:8" ht="24" x14ac:dyDescent="0.35">
      <c r="A33" s="12">
        <v>31</v>
      </c>
      <c r="B33" s="19" t="s">
        <v>34</v>
      </c>
      <c r="C33" s="12" t="s">
        <v>53</v>
      </c>
      <c r="D33" s="13" t="s">
        <v>143</v>
      </c>
      <c r="E33" s="105">
        <v>1</v>
      </c>
      <c r="F33" s="107">
        <f>'OE - Puj,k - ALL.5D '!F33</f>
        <v>0</v>
      </c>
      <c r="G33" s="108" t="s">
        <v>39</v>
      </c>
      <c r="H33" s="110">
        <f t="shared" si="0"/>
        <v>0</v>
      </c>
    </row>
    <row r="34" spans="1:8" ht="24" x14ac:dyDescent="0.35">
      <c r="A34" s="12">
        <v>32</v>
      </c>
      <c r="B34" s="19" t="s">
        <v>35</v>
      </c>
      <c r="C34" s="12" t="s">
        <v>53</v>
      </c>
      <c r="D34" s="13" t="s">
        <v>144</v>
      </c>
      <c r="E34" s="105">
        <v>47</v>
      </c>
      <c r="F34" s="107">
        <f>'OE - Puj,k - ALL.5D '!F34</f>
        <v>0</v>
      </c>
      <c r="G34" s="108" t="s">
        <v>40</v>
      </c>
      <c r="H34" s="110">
        <f t="shared" si="0"/>
        <v>0</v>
      </c>
    </row>
    <row r="35" spans="1:8" ht="24" x14ac:dyDescent="0.35">
      <c r="A35" s="12">
        <v>33</v>
      </c>
      <c r="B35" s="19" t="s">
        <v>36</v>
      </c>
      <c r="C35" s="12" t="s">
        <v>53</v>
      </c>
      <c r="D35" s="13" t="s">
        <v>143</v>
      </c>
      <c r="E35" s="105">
        <v>1</v>
      </c>
      <c r="F35" s="107">
        <f>'OE - Puj,k - ALL.5D '!F35</f>
        <v>0</v>
      </c>
      <c r="G35" s="108" t="s">
        <v>39</v>
      </c>
      <c r="H35" s="110">
        <f t="shared" ref="H35:H70" si="1">$F35*E35</f>
        <v>0</v>
      </c>
    </row>
    <row r="36" spans="1:8" ht="24" x14ac:dyDescent="0.35">
      <c r="A36" s="12">
        <v>34</v>
      </c>
      <c r="B36" s="19" t="s">
        <v>37</v>
      </c>
      <c r="C36" s="12" t="s">
        <v>53</v>
      </c>
      <c r="D36" s="13" t="s">
        <v>144</v>
      </c>
      <c r="E36" s="105">
        <v>47</v>
      </c>
      <c r="F36" s="107">
        <f>'OE - Puj,k - ALL.5D '!F36</f>
        <v>0</v>
      </c>
      <c r="G36" s="108" t="s">
        <v>40</v>
      </c>
      <c r="H36" s="110">
        <f t="shared" si="1"/>
        <v>0</v>
      </c>
    </row>
    <row r="37" spans="1:8" ht="24" x14ac:dyDescent="0.35">
      <c r="A37" s="10">
        <v>35</v>
      </c>
      <c r="B37" s="16" t="s">
        <v>64</v>
      </c>
      <c r="C37" s="10" t="s">
        <v>62</v>
      </c>
      <c r="D37" s="17" t="s">
        <v>143</v>
      </c>
      <c r="E37" s="106">
        <v>1</v>
      </c>
      <c r="F37" s="107">
        <f>'OE - Puj,k - ALL.5D '!F37</f>
        <v>0</v>
      </c>
      <c r="G37" s="109" t="s">
        <v>39</v>
      </c>
      <c r="H37" s="110">
        <f t="shared" si="1"/>
        <v>0</v>
      </c>
    </row>
    <row r="38" spans="1:8" ht="24" x14ac:dyDescent="0.35">
      <c r="A38" s="10">
        <v>36</v>
      </c>
      <c r="B38" s="16" t="s">
        <v>65</v>
      </c>
      <c r="C38" s="10" t="s">
        <v>62</v>
      </c>
      <c r="D38" s="17" t="s">
        <v>145</v>
      </c>
      <c r="E38" s="106">
        <v>47</v>
      </c>
      <c r="F38" s="107">
        <f>'OE - Puj,k - ALL.5D '!F38</f>
        <v>0</v>
      </c>
      <c r="G38" s="109" t="s">
        <v>40</v>
      </c>
      <c r="H38" s="110">
        <f t="shared" si="1"/>
        <v>0</v>
      </c>
    </row>
    <row r="39" spans="1:8" ht="24" x14ac:dyDescent="0.35">
      <c r="A39" s="10">
        <v>37</v>
      </c>
      <c r="B39" s="16" t="s">
        <v>66</v>
      </c>
      <c r="C39" s="10" t="s">
        <v>62</v>
      </c>
      <c r="D39" s="17" t="s">
        <v>143</v>
      </c>
      <c r="E39" s="106">
        <v>1</v>
      </c>
      <c r="F39" s="107">
        <f>'OE - Puj,k - ALL.5D '!F39</f>
        <v>0</v>
      </c>
      <c r="G39" s="109" t="s">
        <v>39</v>
      </c>
      <c r="H39" s="110">
        <f t="shared" si="1"/>
        <v>0</v>
      </c>
    </row>
    <row r="40" spans="1:8" ht="24" x14ac:dyDescent="0.35">
      <c r="A40" s="10">
        <v>38</v>
      </c>
      <c r="B40" s="16" t="s">
        <v>67</v>
      </c>
      <c r="C40" s="10" t="s">
        <v>62</v>
      </c>
      <c r="D40" s="17" t="s">
        <v>145</v>
      </c>
      <c r="E40" s="106">
        <v>47</v>
      </c>
      <c r="F40" s="107">
        <f>'OE - Puj,k - ALL.5D '!F40</f>
        <v>0</v>
      </c>
      <c r="G40" s="109" t="s">
        <v>40</v>
      </c>
      <c r="H40" s="110">
        <f t="shared" si="1"/>
        <v>0</v>
      </c>
    </row>
    <row r="41" spans="1:8" ht="24" x14ac:dyDescent="0.35">
      <c r="A41" s="10">
        <v>39</v>
      </c>
      <c r="B41" s="16" t="s">
        <v>68</v>
      </c>
      <c r="C41" s="10" t="s">
        <v>62</v>
      </c>
      <c r="D41" s="17" t="s">
        <v>143</v>
      </c>
      <c r="E41" s="106">
        <v>1</v>
      </c>
      <c r="F41" s="107">
        <f>'OE - Puj,k - ALL.5D '!F41</f>
        <v>0</v>
      </c>
      <c r="G41" s="109" t="s">
        <v>39</v>
      </c>
      <c r="H41" s="110">
        <f t="shared" si="1"/>
        <v>0</v>
      </c>
    </row>
    <row r="42" spans="1:8" ht="24" x14ac:dyDescent="0.35">
      <c r="A42" s="10">
        <v>40</v>
      </c>
      <c r="B42" s="16" t="s">
        <v>69</v>
      </c>
      <c r="C42" s="10" t="s">
        <v>62</v>
      </c>
      <c r="D42" s="17" t="s">
        <v>145</v>
      </c>
      <c r="E42" s="106">
        <v>47</v>
      </c>
      <c r="F42" s="107">
        <f>'OE - Puj,k - ALL.5D '!F42</f>
        <v>0</v>
      </c>
      <c r="G42" s="109" t="s">
        <v>40</v>
      </c>
      <c r="H42" s="110">
        <f t="shared" si="1"/>
        <v>0</v>
      </c>
    </row>
    <row r="43" spans="1:8" ht="24" x14ac:dyDescent="0.35">
      <c r="A43" s="10">
        <v>41</v>
      </c>
      <c r="B43" s="16" t="s">
        <v>70</v>
      </c>
      <c r="C43" s="10" t="s">
        <v>62</v>
      </c>
      <c r="D43" s="17" t="s">
        <v>143</v>
      </c>
      <c r="E43" s="106">
        <v>1</v>
      </c>
      <c r="F43" s="107">
        <f>'OE - Puj,k - ALL.5D '!F43</f>
        <v>0</v>
      </c>
      <c r="G43" s="109" t="s">
        <v>39</v>
      </c>
      <c r="H43" s="110">
        <f t="shared" si="1"/>
        <v>0</v>
      </c>
    </row>
    <row r="44" spans="1:8" ht="24" x14ac:dyDescent="0.35">
      <c r="A44" s="10">
        <v>42</v>
      </c>
      <c r="B44" s="16" t="s">
        <v>71</v>
      </c>
      <c r="C44" s="10" t="s">
        <v>62</v>
      </c>
      <c r="D44" s="17" t="s">
        <v>145</v>
      </c>
      <c r="E44" s="106">
        <v>47</v>
      </c>
      <c r="F44" s="107">
        <f>'OE - Puj,k - ALL.5D '!F44</f>
        <v>0</v>
      </c>
      <c r="G44" s="109" t="s">
        <v>40</v>
      </c>
      <c r="H44" s="110">
        <f t="shared" si="1"/>
        <v>0</v>
      </c>
    </row>
    <row r="45" spans="1:8" ht="24" x14ac:dyDescent="0.35">
      <c r="A45" s="10">
        <v>43</v>
      </c>
      <c r="B45" s="16" t="s">
        <v>72</v>
      </c>
      <c r="C45" s="10" t="s">
        <v>62</v>
      </c>
      <c r="D45" s="17" t="s">
        <v>143</v>
      </c>
      <c r="E45" s="106">
        <v>1</v>
      </c>
      <c r="F45" s="107">
        <f>'OE - Puj,k - ALL.5D '!F45</f>
        <v>0</v>
      </c>
      <c r="G45" s="109" t="s">
        <v>39</v>
      </c>
      <c r="H45" s="110">
        <f t="shared" si="1"/>
        <v>0</v>
      </c>
    </row>
    <row r="46" spans="1:8" ht="24" x14ac:dyDescent="0.35">
      <c r="A46" s="10">
        <v>44</v>
      </c>
      <c r="B46" s="16" t="s">
        <v>73</v>
      </c>
      <c r="C46" s="10" t="s">
        <v>62</v>
      </c>
      <c r="D46" s="17" t="s">
        <v>145</v>
      </c>
      <c r="E46" s="106">
        <v>47</v>
      </c>
      <c r="F46" s="107">
        <f>'OE - Puj,k - ALL.5D '!F46</f>
        <v>0</v>
      </c>
      <c r="G46" s="109" t="s">
        <v>40</v>
      </c>
      <c r="H46" s="110">
        <f t="shared" si="1"/>
        <v>0</v>
      </c>
    </row>
    <row r="47" spans="1:8" ht="24" x14ac:dyDescent="0.35">
      <c r="A47" s="10">
        <v>45</v>
      </c>
      <c r="B47" s="16" t="s">
        <v>74</v>
      </c>
      <c r="C47" s="10" t="s">
        <v>62</v>
      </c>
      <c r="D47" s="17" t="s">
        <v>143</v>
      </c>
      <c r="E47" s="106">
        <v>1</v>
      </c>
      <c r="F47" s="107">
        <f>'OE - Puj,k - ALL.5D '!F47</f>
        <v>0</v>
      </c>
      <c r="G47" s="109" t="s">
        <v>39</v>
      </c>
      <c r="H47" s="110">
        <f t="shared" si="1"/>
        <v>0</v>
      </c>
    </row>
    <row r="48" spans="1:8" ht="24" x14ac:dyDescent="0.35">
      <c r="A48" s="10">
        <v>46</v>
      </c>
      <c r="B48" s="16" t="s">
        <v>75</v>
      </c>
      <c r="C48" s="10" t="s">
        <v>62</v>
      </c>
      <c r="D48" s="17" t="s">
        <v>145</v>
      </c>
      <c r="E48" s="106">
        <v>47</v>
      </c>
      <c r="F48" s="107">
        <f>'OE - Puj,k - ALL.5D '!F48</f>
        <v>0</v>
      </c>
      <c r="G48" s="109" t="s">
        <v>40</v>
      </c>
      <c r="H48" s="110">
        <f t="shared" si="1"/>
        <v>0</v>
      </c>
    </row>
    <row r="49" spans="1:8" ht="24" x14ac:dyDescent="0.35">
      <c r="A49" s="10">
        <v>47</v>
      </c>
      <c r="B49" s="16" t="s">
        <v>76</v>
      </c>
      <c r="C49" s="10" t="s">
        <v>62</v>
      </c>
      <c r="D49" s="17" t="s">
        <v>143</v>
      </c>
      <c r="E49" s="106">
        <v>1</v>
      </c>
      <c r="F49" s="107">
        <f>'OE - Puj,k - ALL.5D '!F49</f>
        <v>0</v>
      </c>
      <c r="G49" s="109" t="s">
        <v>39</v>
      </c>
      <c r="H49" s="110">
        <f t="shared" si="1"/>
        <v>0</v>
      </c>
    </row>
    <row r="50" spans="1:8" ht="24" x14ac:dyDescent="0.35">
      <c r="A50" s="10">
        <v>48</v>
      </c>
      <c r="B50" s="16" t="s">
        <v>77</v>
      </c>
      <c r="C50" s="10" t="s">
        <v>62</v>
      </c>
      <c r="D50" s="17" t="s">
        <v>145</v>
      </c>
      <c r="E50" s="106">
        <v>47</v>
      </c>
      <c r="F50" s="107">
        <f>'OE - Puj,k - ALL.5D '!F50</f>
        <v>0</v>
      </c>
      <c r="G50" s="109" t="s">
        <v>40</v>
      </c>
      <c r="H50" s="110">
        <f t="shared" si="1"/>
        <v>0</v>
      </c>
    </row>
    <row r="51" spans="1:8" ht="24" x14ac:dyDescent="0.35">
      <c r="A51" s="10">
        <v>49</v>
      </c>
      <c r="B51" s="16" t="s">
        <v>78</v>
      </c>
      <c r="C51" s="10" t="s">
        <v>62</v>
      </c>
      <c r="D51" s="17" t="s">
        <v>143</v>
      </c>
      <c r="E51" s="106">
        <v>1</v>
      </c>
      <c r="F51" s="107">
        <f>'OE - Puj,k - ALL.5D '!F51</f>
        <v>0</v>
      </c>
      <c r="G51" s="109" t="s">
        <v>39</v>
      </c>
      <c r="H51" s="110">
        <f t="shared" si="1"/>
        <v>0</v>
      </c>
    </row>
    <row r="52" spans="1:8" ht="24" x14ac:dyDescent="0.35">
      <c r="A52" s="10">
        <v>50</v>
      </c>
      <c r="B52" s="16" t="s">
        <v>79</v>
      </c>
      <c r="C52" s="10" t="s">
        <v>62</v>
      </c>
      <c r="D52" s="17" t="s">
        <v>145</v>
      </c>
      <c r="E52" s="106">
        <v>47</v>
      </c>
      <c r="F52" s="107">
        <f>'OE - Puj,k - ALL.5D '!F52</f>
        <v>0</v>
      </c>
      <c r="G52" s="109" t="s">
        <v>40</v>
      </c>
      <c r="H52" s="110">
        <f t="shared" si="1"/>
        <v>0</v>
      </c>
    </row>
    <row r="53" spans="1:8" ht="24" x14ac:dyDescent="0.35">
      <c r="A53" s="10">
        <v>51</v>
      </c>
      <c r="B53" s="16" t="s">
        <v>80</v>
      </c>
      <c r="C53" s="10" t="s">
        <v>62</v>
      </c>
      <c r="D53" s="17" t="s">
        <v>143</v>
      </c>
      <c r="E53" s="106">
        <v>17</v>
      </c>
      <c r="F53" s="107">
        <f>'OE - Puj,k - ALL.5D '!F53</f>
        <v>0</v>
      </c>
      <c r="G53" s="109" t="s">
        <v>39</v>
      </c>
      <c r="H53" s="110">
        <f t="shared" si="1"/>
        <v>0</v>
      </c>
    </row>
    <row r="54" spans="1:8" ht="24" x14ac:dyDescent="0.35">
      <c r="A54" s="10">
        <v>52</v>
      </c>
      <c r="B54" s="16" t="s">
        <v>81</v>
      </c>
      <c r="C54" s="10" t="s">
        <v>62</v>
      </c>
      <c r="D54" s="17" t="s">
        <v>145</v>
      </c>
      <c r="E54" s="106">
        <v>799</v>
      </c>
      <c r="F54" s="107">
        <f>'OE - Puj,k - ALL.5D '!F54</f>
        <v>0</v>
      </c>
      <c r="G54" s="109" t="s">
        <v>40</v>
      </c>
      <c r="H54" s="110">
        <f t="shared" si="1"/>
        <v>0</v>
      </c>
    </row>
    <row r="55" spans="1:8" ht="24" x14ac:dyDescent="0.35">
      <c r="A55" s="10">
        <v>53</v>
      </c>
      <c r="B55" s="16" t="s">
        <v>82</v>
      </c>
      <c r="C55" s="10" t="s">
        <v>62</v>
      </c>
      <c r="D55" s="17" t="s">
        <v>143</v>
      </c>
      <c r="E55" s="106">
        <v>0</v>
      </c>
      <c r="F55" s="107">
        <f>'OE - Puj,k - ALL.5D '!F55</f>
        <v>0</v>
      </c>
      <c r="G55" s="109" t="s">
        <v>39</v>
      </c>
      <c r="H55" s="110">
        <f t="shared" si="1"/>
        <v>0</v>
      </c>
    </row>
    <row r="56" spans="1:8" ht="24" x14ac:dyDescent="0.35">
      <c r="A56" s="10">
        <v>54</v>
      </c>
      <c r="B56" s="16" t="s">
        <v>83</v>
      </c>
      <c r="C56" s="10" t="s">
        <v>62</v>
      </c>
      <c r="D56" s="17" t="s">
        <v>145</v>
      </c>
      <c r="E56" s="106">
        <v>0</v>
      </c>
      <c r="F56" s="107">
        <f>'OE - Puj,k - ALL.5D '!F56</f>
        <v>0</v>
      </c>
      <c r="G56" s="109" t="s">
        <v>40</v>
      </c>
      <c r="H56" s="110">
        <f t="shared" si="1"/>
        <v>0</v>
      </c>
    </row>
    <row r="57" spans="1:8" ht="24" x14ac:dyDescent="0.35">
      <c r="A57" s="10">
        <v>55</v>
      </c>
      <c r="B57" s="16" t="s">
        <v>84</v>
      </c>
      <c r="C57" s="10" t="s">
        <v>62</v>
      </c>
      <c r="D57" s="17" t="s">
        <v>143</v>
      </c>
      <c r="E57" s="106">
        <v>7</v>
      </c>
      <c r="F57" s="107">
        <f>'OE - Puj,k - ALL.5D '!F57</f>
        <v>0</v>
      </c>
      <c r="G57" s="109" t="s">
        <v>39</v>
      </c>
      <c r="H57" s="110">
        <f t="shared" si="1"/>
        <v>0</v>
      </c>
    </row>
    <row r="58" spans="1:8" ht="24" x14ac:dyDescent="0.35">
      <c r="A58" s="10">
        <v>56</v>
      </c>
      <c r="B58" s="16" t="s">
        <v>85</v>
      </c>
      <c r="C58" s="10" t="s">
        <v>62</v>
      </c>
      <c r="D58" s="17" t="s">
        <v>145</v>
      </c>
      <c r="E58" s="106">
        <v>329</v>
      </c>
      <c r="F58" s="107">
        <f>'OE - Puj,k - ALL.5D '!F58</f>
        <v>0</v>
      </c>
      <c r="G58" s="109" t="s">
        <v>40</v>
      </c>
      <c r="H58" s="110">
        <f t="shared" si="1"/>
        <v>0</v>
      </c>
    </row>
    <row r="59" spans="1:8" ht="24" x14ac:dyDescent="0.35">
      <c r="A59" s="10">
        <v>57</v>
      </c>
      <c r="B59" s="16" t="s">
        <v>86</v>
      </c>
      <c r="C59" s="10" t="s">
        <v>62</v>
      </c>
      <c r="D59" s="17" t="s">
        <v>143</v>
      </c>
      <c r="E59" s="106">
        <v>2</v>
      </c>
      <c r="F59" s="107">
        <f>'OE - Puj,k - ALL.5D '!F59</f>
        <v>0</v>
      </c>
      <c r="G59" s="109" t="s">
        <v>39</v>
      </c>
      <c r="H59" s="110">
        <f t="shared" si="1"/>
        <v>0</v>
      </c>
    </row>
    <row r="60" spans="1:8" ht="24" x14ac:dyDescent="0.35">
      <c r="A60" s="10">
        <v>58</v>
      </c>
      <c r="B60" s="16" t="s">
        <v>87</v>
      </c>
      <c r="C60" s="10" t="s">
        <v>62</v>
      </c>
      <c r="D60" s="17" t="s">
        <v>145</v>
      </c>
      <c r="E60" s="106">
        <v>94</v>
      </c>
      <c r="F60" s="107">
        <f>'OE - Puj,k - ALL.5D '!F60</f>
        <v>0</v>
      </c>
      <c r="G60" s="109" t="s">
        <v>40</v>
      </c>
      <c r="H60" s="110">
        <f t="shared" si="1"/>
        <v>0</v>
      </c>
    </row>
    <row r="61" spans="1:8" ht="24" x14ac:dyDescent="0.35">
      <c r="A61" s="10">
        <v>59</v>
      </c>
      <c r="B61" s="16" t="s">
        <v>88</v>
      </c>
      <c r="C61" s="10" t="s">
        <v>62</v>
      </c>
      <c r="D61" s="17" t="s">
        <v>143</v>
      </c>
      <c r="E61" s="106">
        <v>2</v>
      </c>
      <c r="F61" s="107">
        <f>'OE - Puj,k - ALL.5D '!F61</f>
        <v>0</v>
      </c>
      <c r="G61" s="109" t="s">
        <v>39</v>
      </c>
      <c r="H61" s="110">
        <f t="shared" si="1"/>
        <v>0</v>
      </c>
    </row>
    <row r="62" spans="1:8" ht="24" x14ac:dyDescent="0.35">
      <c r="A62" s="10">
        <v>60</v>
      </c>
      <c r="B62" s="16" t="s">
        <v>89</v>
      </c>
      <c r="C62" s="10" t="s">
        <v>62</v>
      </c>
      <c r="D62" s="17" t="s">
        <v>145</v>
      </c>
      <c r="E62" s="106">
        <v>94</v>
      </c>
      <c r="F62" s="107">
        <f>'OE - Puj,k - ALL.5D '!F62</f>
        <v>0</v>
      </c>
      <c r="G62" s="109" t="s">
        <v>40</v>
      </c>
      <c r="H62" s="110">
        <f t="shared" si="1"/>
        <v>0</v>
      </c>
    </row>
    <row r="63" spans="1:8" ht="24" x14ac:dyDescent="0.35">
      <c r="A63" s="10">
        <v>61</v>
      </c>
      <c r="B63" s="16" t="s">
        <v>90</v>
      </c>
      <c r="C63" s="10" t="s">
        <v>62</v>
      </c>
      <c r="D63" s="17" t="s">
        <v>143</v>
      </c>
      <c r="E63" s="106">
        <v>2</v>
      </c>
      <c r="F63" s="107">
        <f>'OE - Puj,k - ALL.5D '!F63</f>
        <v>0</v>
      </c>
      <c r="G63" s="109" t="s">
        <v>39</v>
      </c>
      <c r="H63" s="110">
        <f t="shared" si="1"/>
        <v>0</v>
      </c>
    </row>
    <row r="64" spans="1:8" ht="24" x14ac:dyDescent="0.35">
      <c r="A64" s="10">
        <v>62</v>
      </c>
      <c r="B64" s="16" t="s">
        <v>91</v>
      </c>
      <c r="C64" s="10" t="s">
        <v>62</v>
      </c>
      <c r="D64" s="17" t="s">
        <v>145</v>
      </c>
      <c r="E64" s="106">
        <v>94</v>
      </c>
      <c r="F64" s="107">
        <f>'OE - Puj,k - ALL.5D '!F64</f>
        <v>0</v>
      </c>
      <c r="G64" s="109" t="s">
        <v>40</v>
      </c>
      <c r="H64" s="110">
        <f t="shared" si="1"/>
        <v>0</v>
      </c>
    </row>
    <row r="65" spans="1:13" ht="24" x14ac:dyDescent="0.35">
      <c r="A65" s="10">
        <v>63</v>
      </c>
      <c r="B65" s="16" t="s">
        <v>92</v>
      </c>
      <c r="C65" s="10" t="s">
        <v>62</v>
      </c>
      <c r="D65" s="17" t="s">
        <v>143</v>
      </c>
      <c r="E65" s="106">
        <v>2</v>
      </c>
      <c r="F65" s="107">
        <f>'OE - Puj,k - ALL.5D '!F65</f>
        <v>0</v>
      </c>
      <c r="G65" s="109" t="s">
        <v>39</v>
      </c>
      <c r="H65" s="110">
        <f t="shared" si="1"/>
        <v>0</v>
      </c>
    </row>
    <row r="66" spans="1:13" ht="24" x14ac:dyDescent="0.35">
      <c r="A66" s="10">
        <v>64</v>
      </c>
      <c r="B66" s="16" t="s">
        <v>93</v>
      </c>
      <c r="C66" s="10" t="s">
        <v>62</v>
      </c>
      <c r="D66" s="17" t="s">
        <v>145</v>
      </c>
      <c r="E66" s="106">
        <v>94</v>
      </c>
      <c r="F66" s="107">
        <f>'OE - Puj,k - ALL.5D '!F66</f>
        <v>0</v>
      </c>
      <c r="G66" s="109" t="s">
        <v>40</v>
      </c>
      <c r="H66" s="110">
        <f t="shared" si="1"/>
        <v>0</v>
      </c>
    </row>
    <row r="67" spans="1:13" ht="24" x14ac:dyDescent="0.35">
      <c r="A67" s="10">
        <v>65</v>
      </c>
      <c r="B67" s="16" t="s">
        <v>94</v>
      </c>
      <c r="C67" s="10" t="s">
        <v>62</v>
      </c>
      <c r="D67" s="17" t="s">
        <v>143</v>
      </c>
      <c r="E67" s="106">
        <v>2</v>
      </c>
      <c r="F67" s="107">
        <f>'OE - Puj,k - ALL.5D '!F67</f>
        <v>0</v>
      </c>
      <c r="G67" s="109" t="s">
        <v>39</v>
      </c>
      <c r="H67" s="110">
        <f t="shared" si="1"/>
        <v>0</v>
      </c>
    </row>
    <row r="68" spans="1:13" ht="24" x14ac:dyDescent="0.35">
      <c r="A68" s="10">
        <v>66</v>
      </c>
      <c r="B68" s="16" t="s">
        <v>95</v>
      </c>
      <c r="C68" s="10" t="s">
        <v>62</v>
      </c>
      <c r="D68" s="17" t="s">
        <v>145</v>
      </c>
      <c r="E68" s="106">
        <v>94</v>
      </c>
      <c r="F68" s="107">
        <f>'OE - Puj,k - ALL.5D '!F68</f>
        <v>0</v>
      </c>
      <c r="G68" s="109" t="s">
        <v>40</v>
      </c>
      <c r="H68" s="110">
        <f t="shared" si="1"/>
        <v>0</v>
      </c>
    </row>
    <row r="69" spans="1:13" ht="24" x14ac:dyDescent="0.35">
      <c r="A69" s="10">
        <v>67</v>
      </c>
      <c r="B69" s="16" t="s">
        <v>96</v>
      </c>
      <c r="C69" s="10" t="s">
        <v>62</v>
      </c>
      <c r="D69" s="17" t="s">
        <v>143</v>
      </c>
      <c r="E69" s="106">
        <v>2</v>
      </c>
      <c r="F69" s="107">
        <f>'OE - Puj,k - ALL.5D '!F69</f>
        <v>0</v>
      </c>
      <c r="G69" s="109" t="s">
        <v>39</v>
      </c>
      <c r="H69" s="110">
        <f t="shared" si="1"/>
        <v>0</v>
      </c>
    </row>
    <row r="70" spans="1:13" ht="24" x14ac:dyDescent="0.35">
      <c r="A70" s="10">
        <v>68</v>
      </c>
      <c r="B70" s="16" t="s">
        <v>63</v>
      </c>
      <c r="C70" s="10" t="s">
        <v>62</v>
      </c>
      <c r="D70" s="17" t="s">
        <v>145</v>
      </c>
      <c r="E70" s="106">
        <v>94</v>
      </c>
      <c r="F70" s="107">
        <f>'OE - Puj,k - ALL.5D '!F70</f>
        <v>0</v>
      </c>
      <c r="G70" s="109" t="s">
        <v>40</v>
      </c>
      <c r="H70" s="110">
        <f t="shared" si="1"/>
        <v>0</v>
      </c>
    </row>
    <row r="71" spans="1:13" ht="29" customHeight="1" thickBot="1" x14ac:dyDescent="0.4">
      <c r="A71" s="180" t="s">
        <v>210</v>
      </c>
      <c r="B71" s="180"/>
      <c r="C71" s="180"/>
      <c r="D71" s="180"/>
      <c r="E71" s="180"/>
      <c r="F71" s="180"/>
      <c r="G71" s="180"/>
      <c r="H71" s="180"/>
    </row>
    <row r="72" spans="1:13" ht="64.5" customHeight="1" x14ac:dyDescent="0.35">
      <c r="A72" s="4" t="s">
        <v>195</v>
      </c>
      <c r="B72" s="4" t="s">
        <v>196</v>
      </c>
      <c r="C72" s="4" t="s">
        <v>190</v>
      </c>
      <c r="D72" s="4" t="s">
        <v>197</v>
      </c>
      <c r="E72" s="25" t="s">
        <v>211</v>
      </c>
      <c r="F72" s="55" t="s">
        <v>262</v>
      </c>
      <c r="G72" s="4" t="s">
        <v>38</v>
      </c>
      <c r="H72" s="36" t="s">
        <v>0</v>
      </c>
      <c r="J72" s="177" t="s">
        <v>249</v>
      </c>
      <c r="K72" s="181"/>
      <c r="L72" s="181"/>
      <c r="M72" s="182"/>
    </row>
    <row r="73" spans="1:13" ht="24.5" x14ac:dyDescent="0.35">
      <c r="A73" s="12">
        <v>1</v>
      </c>
      <c r="B73" s="19" t="s">
        <v>4</v>
      </c>
      <c r="C73" s="12" t="s">
        <v>53</v>
      </c>
      <c r="D73" s="13" t="s">
        <v>143</v>
      </c>
      <c r="E73" s="23">
        <v>421</v>
      </c>
      <c r="F73" s="76">
        <f>'OE - Puj,k - ALL.5D '!F3</f>
        <v>0</v>
      </c>
      <c r="G73" s="12" t="s">
        <v>39</v>
      </c>
      <c r="H73" s="3">
        <f t="shared" ref="H73:H104" si="2">$F73*E73</f>
        <v>0</v>
      </c>
      <c r="J73" s="77" t="s">
        <v>221</v>
      </c>
      <c r="K73" s="37" cm="1">
        <f t="array" ref="K73">SUMPRODUCT((H73:H166)*($G73:$G166="Canone Mensile")*($C73:$C166="C_STD"))+('1a) Opz CoS Real Time-dettaglio'!K147*'OE - Puj,k - ALL.5D '!$F$101)</f>
        <v>0</v>
      </c>
      <c r="M73" s="78"/>
    </row>
    <row r="74" spans="1:13" ht="25" thickBot="1" x14ac:dyDescent="0.4">
      <c r="A74" s="12">
        <v>2</v>
      </c>
      <c r="B74" s="19" t="s">
        <v>5</v>
      </c>
      <c r="C74" s="12" t="s">
        <v>53</v>
      </c>
      <c r="D74" s="13" t="s">
        <v>144</v>
      </c>
      <c r="E74" s="23">
        <v>19787</v>
      </c>
      <c r="F74" s="76">
        <f>'OE - Puj,k - ALL.5D '!F4</f>
        <v>0</v>
      </c>
      <c r="G74" s="12" t="s">
        <v>40</v>
      </c>
      <c r="H74" s="3">
        <f t="shared" si="2"/>
        <v>0</v>
      </c>
      <c r="J74" s="79" t="s">
        <v>222</v>
      </c>
      <c r="K74" s="80" cm="1">
        <f t="array" ref="K74">SUMPRODUCT((H73:H166)*($G73:$G166="Canone Mensile")*($C73:$C166="C_ADV"))+('1a) Opz CoS Real Time-dettaglio'!K148*'OE - Puj,k - ALL.5D '!$F$101)</f>
        <v>0</v>
      </c>
      <c r="L74" s="81"/>
      <c r="M74" s="82"/>
    </row>
    <row r="75" spans="1:13" ht="24" x14ac:dyDescent="0.35">
      <c r="A75" s="12">
        <v>3</v>
      </c>
      <c r="B75" s="19" t="s">
        <v>6</v>
      </c>
      <c r="C75" s="12" t="s">
        <v>53</v>
      </c>
      <c r="D75" s="13" t="s">
        <v>143</v>
      </c>
      <c r="E75" s="23">
        <v>210</v>
      </c>
      <c r="F75" s="76">
        <f>'OE - Puj,k - ALL.5D '!F5</f>
        <v>0</v>
      </c>
      <c r="G75" s="12" t="s">
        <v>39</v>
      </c>
      <c r="H75" s="3">
        <f t="shared" si="2"/>
        <v>0</v>
      </c>
      <c r="J75" s="26"/>
      <c r="K75" s="6"/>
    </row>
    <row r="76" spans="1:13" ht="24" x14ac:dyDescent="0.35">
      <c r="A76" s="12">
        <v>4</v>
      </c>
      <c r="B76" s="19" t="s">
        <v>7</v>
      </c>
      <c r="C76" s="12" t="s">
        <v>53</v>
      </c>
      <c r="D76" s="13" t="s">
        <v>144</v>
      </c>
      <c r="E76" s="23">
        <v>9870</v>
      </c>
      <c r="F76" s="76">
        <f>'OE - Puj,k - ALL.5D '!F6</f>
        <v>0</v>
      </c>
      <c r="G76" s="12" t="s">
        <v>40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9" t="s">
        <v>8</v>
      </c>
      <c r="C77" s="12" t="s">
        <v>53</v>
      </c>
      <c r="D77" s="13" t="s">
        <v>143</v>
      </c>
      <c r="E77" s="23">
        <v>202</v>
      </c>
      <c r="F77" s="76">
        <f>'OE - Puj,k - ALL.5D '!F7</f>
        <v>0</v>
      </c>
      <c r="G77" s="12" t="s">
        <v>39</v>
      </c>
      <c r="H77" s="3">
        <f t="shared" si="2"/>
        <v>0</v>
      </c>
    </row>
    <row r="78" spans="1:13" ht="24" x14ac:dyDescent="0.35">
      <c r="A78" s="12">
        <v>6</v>
      </c>
      <c r="B78" s="19" t="s">
        <v>9</v>
      </c>
      <c r="C78" s="12" t="s">
        <v>53</v>
      </c>
      <c r="D78" s="13" t="s">
        <v>144</v>
      </c>
      <c r="E78" s="23">
        <v>9494</v>
      </c>
      <c r="F78" s="76">
        <f>'OE - Puj,k - ALL.5D '!F8</f>
        <v>0</v>
      </c>
      <c r="G78" s="12" t="s">
        <v>40</v>
      </c>
      <c r="H78" s="3">
        <f t="shared" si="2"/>
        <v>0</v>
      </c>
    </row>
    <row r="79" spans="1:13" ht="24" x14ac:dyDescent="0.35">
      <c r="A79" s="12">
        <v>7</v>
      </c>
      <c r="B79" s="19" t="s">
        <v>10</v>
      </c>
      <c r="C79" s="12" t="s">
        <v>53</v>
      </c>
      <c r="D79" s="13" t="s">
        <v>143</v>
      </c>
      <c r="E79" s="23">
        <v>187</v>
      </c>
      <c r="F79" s="76">
        <f>'OE - Puj,k - ALL.5D '!F9</f>
        <v>0</v>
      </c>
      <c r="G79" s="12" t="s">
        <v>39</v>
      </c>
      <c r="H79" s="3">
        <f t="shared" si="2"/>
        <v>0</v>
      </c>
    </row>
    <row r="80" spans="1:13" ht="24" x14ac:dyDescent="0.35">
      <c r="A80" s="12">
        <v>8</v>
      </c>
      <c r="B80" s="19" t="s">
        <v>11</v>
      </c>
      <c r="C80" s="12" t="s">
        <v>53</v>
      </c>
      <c r="D80" s="13" t="s">
        <v>144</v>
      </c>
      <c r="E80" s="23">
        <v>8789</v>
      </c>
      <c r="F80" s="76">
        <f>'OE - Puj,k - ALL.5D '!F10</f>
        <v>0</v>
      </c>
      <c r="G80" s="12" t="s">
        <v>40</v>
      </c>
      <c r="H80" s="3">
        <f t="shared" si="2"/>
        <v>0</v>
      </c>
    </row>
    <row r="81" spans="1:8" ht="24" x14ac:dyDescent="0.35">
      <c r="A81" s="12">
        <v>9</v>
      </c>
      <c r="B81" s="19" t="s">
        <v>12</v>
      </c>
      <c r="C81" s="12" t="s">
        <v>53</v>
      </c>
      <c r="D81" s="13" t="s">
        <v>143</v>
      </c>
      <c r="E81" s="23">
        <v>208</v>
      </c>
      <c r="F81" s="76">
        <f>'OE - Puj,k - ALL.5D '!F11</f>
        <v>0</v>
      </c>
      <c r="G81" s="12" t="s">
        <v>39</v>
      </c>
      <c r="H81" s="3">
        <f t="shared" si="2"/>
        <v>0</v>
      </c>
    </row>
    <row r="82" spans="1:8" ht="24" x14ac:dyDescent="0.35">
      <c r="A82" s="12">
        <v>10</v>
      </c>
      <c r="B82" s="19" t="s">
        <v>13</v>
      </c>
      <c r="C82" s="12" t="s">
        <v>53</v>
      </c>
      <c r="D82" s="13" t="s">
        <v>144</v>
      </c>
      <c r="E82" s="23">
        <v>9776</v>
      </c>
      <c r="F82" s="76">
        <f>'OE - Puj,k - ALL.5D '!F12</f>
        <v>0</v>
      </c>
      <c r="G82" s="12" t="s">
        <v>40</v>
      </c>
      <c r="H82" s="3">
        <f t="shared" si="2"/>
        <v>0</v>
      </c>
    </row>
    <row r="83" spans="1:8" ht="24" x14ac:dyDescent="0.35">
      <c r="A83" s="12">
        <v>11</v>
      </c>
      <c r="B83" s="19" t="s">
        <v>14</v>
      </c>
      <c r="C83" s="12" t="s">
        <v>53</v>
      </c>
      <c r="D83" s="13" t="s">
        <v>143</v>
      </c>
      <c r="E83" s="23">
        <v>208</v>
      </c>
      <c r="F83" s="76">
        <f>'OE - Puj,k - ALL.5D '!F13</f>
        <v>0</v>
      </c>
      <c r="G83" s="12" t="s">
        <v>39</v>
      </c>
      <c r="H83" s="3">
        <f t="shared" si="2"/>
        <v>0</v>
      </c>
    </row>
    <row r="84" spans="1:8" ht="24" x14ac:dyDescent="0.35">
      <c r="A84" s="12">
        <v>12</v>
      </c>
      <c r="B84" s="19" t="s">
        <v>15</v>
      </c>
      <c r="C84" s="12" t="s">
        <v>53</v>
      </c>
      <c r="D84" s="13" t="s">
        <v>144</v>
      </c>
      <c r="E84" s="23">
        <v>9776</v>
      </c>
      <c r="F84" s="76">
        <f>'OE - Puj,k - ALL.5D '!F14</f>
        <v>0</v>
      </c>
      <c r="G84" s="12" t="s">
        <v>40</v>
      </c>
      <c r="H84" s="3">
        <f t="shared" si="2"/>
        <v>0</v>
      </c>
    </row>
    <row r="85" spans="1:8" ht="24" x14ac:dyDescent="0.35">
      <c r="A85" s="12">
        <v>13</v>
      </c>
      <c r="B85" s="19" t="s">
        <v>16</v>
      </c>
      <c r="C85" s="12" t="s">
        <v>53</v>
      </c>
      <c r="D85" s="13" t="s">
        <v>143</v>
      </c>
      <c r="E85" s="23">
        <v>65</v>
      </c>
      <c r="F85" s="76">
        <f>'OE - Puj,k - ALL.5D '!F15</f>
        <v>0</v>
      </c>
      <c r="G85" s="12" t="s">
        <v>39</v>
      </c>
      <c r="H85" s="3">
        <f t="shared" si="2"/>
        <v>0</v>
      </c>
    </row>
    <row r="86" spans="1:8" ht="24" x14ac:dyDescent="0.35">
      <c r="A86" s="12">
        <v>14</v>
      </c>
      <c r="B86" s="19" t="s">
        <v>17</v>
      </c>
      <c r="C86" s="12" t="s">
        <v>53</v>
      </c>
      <c r="D86" s="13" t="s">
        <v>144</v>
      </c>
      <c r="E86" s="23">
        <v>3055</v>
      </c>
      <c r="F86" s="76">
        <f>'OE - Puj,k - ALL.5D '!F16</f>
        <v>0</v>
      </c>
      <c r="G86" s="12" t="s">
        <v>40</v>
      </c>
      <c r="H86" s="3">
        <f t="shared" si="2"/>
        <v>0</v>
      </c>
    </row>
    <row r="87" spans="1:8" ht="24" x14ac:dyDescent="0.35">
      <c r="A87" s="12">
        <v>15</v>
      </c>
      <c r="B87" s="19" t="s">
        <v>18</v>
      </c>
      <c r="C87" s="12" t="s">
        <v>53</v>
      </c>
      <c r="D87" s="13" t="s">
        <v>143</v>
      </c>
      <c r="E87" s="23">
        <v>65</v>
      </c>
      <c r="F87" s="76">
        <f>'OE - Puj,k - ALL.5D '!F17</f>
        <v>0</v>
      </c>
      <c r="G87" s="12" t="s">
        <v>39</v>
      </c>
      <c r="H87" s="3">
        <f t="shared" si="2"/>
        <v>0</v>
      </c>
    </row>
    <row r="88" spans="1:8" ht="24" x14ac:dyDescent="0.35">
      <c r="A88" s="12">
        <v>16</v>
      </c>
      <c r="B88" s="19" t="s">
        <v>19</v>
      </c>
      <c r="C88" s="12" t="s">
        <v>53</v>
      </c>
      <c r="D88" s="13" t="s">
        <v>144</v>
      </c>
      <c r="E88" s="23">
        <v>3055</v>
      </c>
      <c r="F88" s="76">
        <f>'OE - Puj,k - ALL.5D '!F18</f>
        <v>0</v>
      </c>
      <c r="G88" s="12" t="s">
        <v>40</v>
      </c>
      <c r="H88" s="3">
        <f t="shared" si="2"/>
        <v>0</v>
      </c>
    </row>
    <row r="89" spans="1:8" ht="24" x14ac:dyDescent="0.35">
      <c r="A89" s="12">
        <v>17</v>
      </c>
      <c r="B89" s="19" t="s">
        <v>20</v>
      </c>
      <c r="C89" s="12" t="s">
        <v>53</v>
      </c>
      <c r="D89" s="13" t="s">
        <v>143</v>
      </c>
      <c r="E89" s="23">
        <v>964</v>
      </c>
      <c r="F89" s="76">
        <f>'OE - Puj,k - ALL.5D '!F19</f>
        <v>0</v>
      </c>
      <c r="G89" s="12" t="s">
        <v>39</v>
      </c>
      <c r="H89" s="3">
        <f t="shared" si="2"/>
        <v>0</v>
      </c>
    </row>
    <row r="90" spans="1:8" ht="24" x14ac:dyDescent="0.35">
      <c r="A90" s="12">
        <v>18</v>
      </c>
      <c r="B90" s="19" t="s">
        <v>21</v>
      </c>
      <c r="C90" s="12" t="s">
        <v>53</v>
      </c>
      <c r="D90" s="13" t="s">
        <v>144</v>
      </c>
      <c r="E90" s="23">
        <v>45308</v>
      </c>
      <c r="F90" s="76">
        <f>'OE - Puj,k - ALL.5D '!F20</f>
        <v>0</v>
      </c>
      <c r="G90" s="12" t="s">
        <v>40</v>
      </c>
      <c r="H90" s="3">
        <f t="shared" si="2"/>
        <v>0</v>
      </c>
    </row>
    <row r="91" spans="1:8" ht="24" x14ac:dyDescent="0.35">
      <c r="A91" s="12">
        <v>19</v>
      </c>
      <c r="B91" s="19" t="s">
        <v>22</v>
      </c>
      <c r="C91" s="12" t="s">
        <v>53</v>
      </c>
      <c r="D91" s="13" t="s">
        <v>143</v>
      </c>
      <c r="E91" s="23">
        <v>260</v>
      </c>
      <c r="F91" s="76">
        <f>'OE - Puj,k - ALL.5D '!F21</f>
        <v>0</v>
      </c>
      <c r="G91" s="12" t="s">
        <v>39</v>
      </c>
      <c r="H91" s="3">
        <f t="shared" si="2"/>
        <v>0</v>
      </c>
    </row>
    <row r="92" spans="1:8" ht="24" x14ac:dyDescent="0.35">
      <c r="A92" s="12">
        <v>20</v>
      </c>
      <c r="B92" s="19" t="s">
        <v>23</v>
      </c>
      <c r="C92" s="12" t="s">
        <v>53</v>
      </c>
      <c r="D92" s="13" t="s">
        <v>144</v>
      </c>
      <c r="E92" s="23">
        <v>12220</v>
      </c>
      <c r="F92" s="76">
        <f>'OE - Puj,k - ALL.5D '!F22</f>
        <v>0</v>
      </c>
      <c r="G92" s="12" t="s">
        <v>40</v>
      </c>
      <c r="H92" s="3">
        <f t="shared" si="2"/>
        <v>0</v>
      </c>
    </row>
    <row r="93" spans="1:8" ht="24" x14ac:dyDescent="0.35">
      <c r="A93" s="12">
        <v>21</v>
      </c>
      <c r="B93" s="19" t="s">
        <v>24</v>
      </c>
      <c r="C93" s="12" t="s">
        <v>53</v>
      </c>
      <c r="D93" s="13" t="s">
        <v>143</v>
      </c>
      <c r="E93" s="23">
        <v>24</v>
      </c>
      <c r="F93" s="76">
        <f>'OE - Puj,k - ALL.5D '!F23</f>
        <v>0</v>
      </c>
      <c r="G93" s="12" t="s">
        <v>39</v>
      </c>
      <c r="H93" s="3">
        <f t="shared" si="2"/>
        <v>0</v>
      </c>
    </row>
    <row r="94" spans="1:8" ht="24" x14ac:dyDescent="0.35">
      <c r="A94" s="12">
        <v>22</v>
      </c>
      <c r="B94" s="19" t="s">
        <v>25</v>
      </c>
      <c r="C94" s="12" t="s">
        <v>53</v>
      </c>
      <c r="D94" s="13" t="s">
        <v>144</v>
      </c>
      <c r="E94" s="23">
        <v>1128</v>
      </c>
      <c r="F94" s="76">
        <f>'OE - Puj,k - ALL.5D '!F24</f>
        <v>0</v>
      </c>
      <c r="G94" s="12" t="s">
        <v>40</v>
      </c>
      <c r="H94" s="3">
        <f t="shared" si="2"/>
        <v>0</v>
      </c>
    </row>
    <row r="95" spans="1:8" ht="24" x14ac:dyDescent="0.35">
      <c r="A95" s="12">
        <v>23</v>
      </c>
      <c r="B95" s="19" t="s">
        <v>26</v>
      </c>
      <c r="C95" s="12" t="s">
        <v>53</v>
      </c>
      <c r="D95" s="13" t="s">
        <v>143</v>
      </c>
      <c r="E95" s="23">
        <v>1</v>
      </c>
      <c r="F95" s="76">
        <f>'OE - Puj,k - ALL.5D '!F25</f>
        <v>0</v>
      </c>
      <c r="G95" s="12" t="s">
        <v>39</v>
      </c>
      <c r="H95" s="3">
        <f t="shared" si="2"/>
        <v>0</v>
      </c>
    </row>
    <row r="96" spans="1:8" ht="24" x14ac:dyDescent="0.35">
      <c r="A96" s="12">
        <v>24</v>
      </c>
      <c r="B96" s="19" t="s">
        <v>27</v>
      </c>
      <c r="C96" s="12" t="s">
        <v>53</v>
      </c>
      <c r="D96" s="13" t="s">
        <v>144</v>
      </c>
      <c r="E96" s="23">
        <v>47</v>
      </c>
      <c r="F96" s="76">
        <f>'OE - Puj,k - ALL.5D '!F26</f>
        <v>0</v>
      </c>
      <c r="G96" s="12" t="s">
        <v>40</v>
      </c>
      <c r="H96" s="3">
        <f t="shared" si="2"/>
        <v>0</v>
      </c>
    </row>
    <row r="97" spans="1:8" ht="24" x14ac:dyDescent="0.35">
      <c r="A97" s="12">
        <v>25</v>
      </c>
      <c r="B97" s="19" t="s">
        <v>28</v>
      </c>
      <c r="C97" s="12" t="s">
        <v>53</v>
      </c>
      <c r="D97" s="13" t="s">
        <v>143</v>
      </c>
      <c r="E97" s="23">
        <v>1</v>
      </c>
      <c r="F97" s="76">
        <f>'OE - Puj,k - ALL.5D '!F27</f>
        <v>0</v>
      </c>
      <c r="G97" s="12" t="s">
        <v>39</v>
      </c>
      <c r="H97" s="3">
        <f t="shared" si="2"/>
        <v>0</v>
      </c>
    </row>
    <row r="98" spans="1:8" ht="24" x14ac:dyDescent="0.35">
      <c r="A98" s="12">
        <v>26</v>
      </c>
      <c r="B98" s="19" t="s">
        <v>29</v>
      </c>
      <c r="C98" s="12" t="s">
        <v>53</v>
      </c>
      <c r="D98" s="13" t="s">
        <v>144</v>
      </c>
      <c r="E98" s="23">
        <v>47</v>
      </c>
      <c r="F98" s="76">
        <f>'OE - Puj,k - ALL.5D '!F28</f>
        <v>0</v>
      </c>
      <c r="G98" s="12" t="s">
        <v>40</v>
      </c>
      <c r="H98" s="3">
        <f t="shared" si="2"/>
        <v>0</v>
      </c>
    </row>
    <row r="99" spans="1:8" ht="24" x14ac:dyDescent="0.35">
      <c r="A99" s="12">
        <v>27</v>
      </c>
      <c r="B99" s="19" t="s">
        <v>30</v>
      </c>
      <c r="C99" s="12" t="s">
        <v>53</v>
      </c>
      <c r="D99" s="13" t="s">
        <v>143</v>
      </c>
      <c r="E99" s="23">
        <v>16</v>
      </c>
      <c r="F99" s="76">
        <f>'OE - Puj,k - ALL.5D '!F29</f>
        <v>0</v>
      </c>
      <c r="G99" s="12" t="s">
        <v>39</v>
      </c>
      <c r="H99" s="3">
        <f t="shared" si="2"/>
        <v>0</v>
      </c>
    </row>
    <row r="100" spans="1:8" ht="24" x14ac:dyDescent="0.35">
      <c r="A100" s="12">
        <v>28</v>
      </c>
      <c r="B100" s="19" t="s">
        <v>31</v>
      </c>
      <c r="C100" s="12" t="s">
        <v>53</v>
      </c>
      <c r="D100" s="13" t="s">
        <v>144</v>
      </c>
      <c r="E100" s="23">
        <v>752</v>
      </c>
      <c r="F100" s="76">
        <f>'OE - Puj,k - ALL.5D '!F30</f>
        <v>0</v>
      </c>
      <c r="G100" s="12" t="s">
        <v>40</v>
      </c>
      <c r="H100" s="3">
        <f t="shared" si="2"/>
        <v>0</v>
      </c>
    </row>
    <row r="101" spans="1:8" ht="24" x14ac:dyDescent="0.35">
      <c r="A101" s="12">
        <v>29</v>
      </c>
      <c r="B101" s="19" t="s">
        <v>32</v>
      </c>
      <c r="C101" s="12" t="s">
        <v>53</v>
      </c>
      <c r="D101" s="13" t="s">
        <v>143</v>
      </c>
      <c r="E101" s="23">
        <v>3</v>
      </c>
      <c r="F101" s="76">
        <f>'OE - Puj,k - ALL.5D '!F31</f>
        <v>0</v>
      </c>
      <c r="G101" s="12" t="s">
        <v>39</v>
      </c>
      <c r="H101" s="3">
        <f t="shared" si="2"/>
        <v>0</v>
      </c>
    </row>
    <row r="102" spans="1:8" ht="24" x14ac:dyDescent="0.35">
      <c r="A102" s="12">
        <v>30</v>
      </c>
      <c r="B102" s="19" t="s">
        <v>33</v>
      </c>
      <c r="C102" s="12" t="s">
        <v>53</v>
      </c>
      <c r="D102" s="13" t="s">
        <v>144</v>
      </c>
      <c r="E102" s="23">
        <v>141</v>
      </c>
      <c r="F102" s="76">
        <f>'OE - Puj,k - ALL.5D '!F32</f>
        <v>0</v>
      </c>
      <c r="G102" s="12" t="s">
        <v>40</v>
      </c>
      <c r="H102" s="3">
        <f t="shared" si="2"/>
        <v>0</v>
      </c>
    </row>
    <row r="103" spans="1:8" ht="24" x14ac:dyDescent="0.35">
      <c r="A103" s="12">
        <v>31</v>
      </c>
      <c r="B103" s="19" t="s">
        <v>34</v>
      </c>
      <c r="C103" s="12" t="s">
        <v>53</v>
      </c>
      <c r="D103" s="13" t="s">
        <v>143</v>
      </c>
      <c r="E103" s="23">
        <v>1</v>
      </c>
      <c r="F103" s="76">
        <f>'OE - Puj,k - ALL.5D '!F33</f>
        <v>0</v>
      </c>
      <c r="G103" s="12" t="s">
        <v>39</v>
      </c>
      <c r="H103" s="3">
        <f t="shared" si="2"/>
        <v>0</v>
      </c>
    </row>
    <row r="104" spans="1:8" ht="24" x14ac:dyDescent="0.35">
      <c r="A104" s="12">
        <v>32</v>
      </c>
      <c r="B104" s="19" t="s">
        <v>35</v>
      </c>
      <c r="C104" s="12" t="s">
        <v>53</v>
      </c>
      <c r="D104" s="13" t="s">
        <v>144</v>
      </c>
      <c r="E104" s="23">
        <v>47</v>
      </c>
      <c r="F104" s="76">
        <f>'OE - Puj,k - ALL.5D '!F34</f>
        <v>0</v>
      </c>
      <c r="G104" s="12" t="s">
        <v>40</v>
      </c>
      <c r="H104" s="3">
        <f t="shared" si="2"/>
        <v>0</v>
      </c>
    </row>
    <row r="105" spans="1:8" ht="24" x14ac:dyDescent="0.35">
      <c r="A105" s="12">
        <v>33</v>
      </c>
      <c r="B105" s="19" t="s">
        <v>36</v>
      </c>
      <c r="C105" s="12" t="s">
        <v>53</v>
      </c>
      <c r="D105" s="13" t="s">
        <v>143</v>
      </c>
      <c r="E105" s="23">
        <v>3</v>
      </c>
      <c r="F105" s="76">
        <f>'OE - Puj,k - ALL.5D '!F35</f>
        <v>0</v>
      </c>
      <c r="G105" s="12" t="s">
        <v>39</v>
      </c>
      <c r="H105" s="3">
        <f t="shared" ref="H105:H136" si="3">$F105*E105</f>
        <v>0</v>
      </c>
    </row>
    <row r="106" spans="1:8" ht="24" x14ac:dyDescent="0.35">
      <c r="A106" s="12">
        <v>34</v>
      </c>
      <c r="B106" s="19" t="s">
        <v>37</v>
      </c>
      <c r="C106" s="12" t="s">
        <v>53</v>
      </c>
      <c r="D106" s="13" t="s">
        <v>144</v>
      </c>
      <c r="E106" s="23">
        <v>141</v>
      </c>
      <c r="F106" s="76">
        <f>'OE - Puj,k - ALL.5D '!F36</f>
        <v>0</v>
      </c>
      <c r="G106" s="12" t="s">
        <v>40</v>
      </c>
      <c r="H106" s="3">
        <f t="shared" si="3"/>
        <v>0</v>
      </c>
    </row>
    <row r="107" spans="1:8" ht="24" x14ac:dyDescent="0.35">
      <c r="A107" s="10">
        <v>35</v>
      </c>
      <c r="B107" s="16" t="s">
        <v>64</v>
      </c>
      <c r="C107" s="10" t="s">
        <v>62</v>
      </c>
      <c r="D107" s="17" t="s">
        <v>143</v>
      </c>
      <c r="E107" s="24">
        <v>281</v>
      </c>
      <c r="F107" s="76">
        <f>'OE - Puj,k - ALL.5D '!F37</f>
        <v>0</v>
      </c>
      <c r="G107" s="10" t="s">
        <v>39</v>
      </c>
      <c r="H107" s="3">
        <f t="shared" si="3"/>
        <v>0</v>
      </c>
    </row>
    <row r="108" spans="1:8" ht="24" x14ac:dyDescent="0.35">
      <c r="A108" s="10">
        <v>36</v>
      </c>
      <c r="B108" s="16" t="s">
        <v>65</v>
      </c>
      <c r="C108" s="10" t="s">
        <v>62</v>
      </c>
      <c r="D108" s="17" t="s">
        <v>145</v>
      </c>
      <c r="E108" s="24">
        <v>13207</v>
      </c>
      <c r="F108" s="76">
        <f>'OE - Puj,k - ALL.5D '!F38</f>
        <v>0</v>
      </c>
      <c r="G108" s="10" t="s">
        <v>40</v>
      </c>
      <c r="H108" s="3">
        <f t="shared" si="3"/>
        <v>0</v>
      </c>
    </row>
    <row r="109" spans="1:8" ht="24" x14ac:dyDescent="0.35">
      <c r="A109" s="10">
        <v>37</v>
      </c>
      <c r="B109" s="16" t="s">
        <v>66</v>
      </c>
      <c r="C109" s="10" t="s">
        <v>62</v>
      </c>
      <c r="D109" s="17" t="s">
        <v>143</v>
      </c>
      <c r="E109" s="24">
        <v>140</v>
      </c>
      <c r="F109" s="76">
        <f>'OE - Puj,k - ALL.5D '!F39</f>
        <v>0</v>
      </c>
      <c r="G109" s="10" t="s">
        <v>39</v>
      </c>
      <c r="H109" s="3">
        <f t="shared" si="3"/>
        <v>0</v>
      </c>
    </row>
    <row r="110" spans="1:8" ht="24" x14ac:dyDescent="0.35">
      <c r="A110" s="10">
        <v>38</v>
      </c>
      <c r="B110" s="16" t="s">
        <v>67</v>
      </c>
      <c r="C110" s="10" t="s">
        <v>62</v>
      </c>
      <c r="D110" s="17" t="s">
        <v>145</v>
      </c>
      <c r="E110" s="24">
        <v>6580</v>
      </c>
      <c r="F110" s="76">
        <f>'OE - Puj,k - ALL.5D '!F40</f>
        <v>0</v>
      </c>
      <c r="G110" s="10" t="s">
        <v>40</v>
      </c>
      <c r="H110" s="3">
        <f t="shared" si="3"/>
        <v>0</v>
      </c>
    </row>
    <row r="111" spans="1:8" ht="24" x14ac:dyDescent="0.35">
      <c r="A111" s="10">
        <v>39</v>
      </c>
      <c r="B111" s="16" t="s">
        <v>68</v>
      </c>
      <c r="C111" s="10" t="s">
        <v>62</v>
      </c>
      <c r="D111" s="17" t="s">
        <v>143</v>
      </c>
      <c r="E111" s="24">
        <v>135</v>
      </c>
      <c r="F111" s="76">
        <f>'OE - Puj,k - ALL.5D '!F41</f>
        <v>0</v>
      </c>
      <c r="G111" s="10" t="s">
        <v>39</v>
      </c>
      <c r="H111" s="3">
        <f t="shared" si="3"/>
        <v>0</v>
      </c>
    </row>
    <row r="112" spans="1:8" ht="24" x14ac:dyDescent="0.35">
      <c r="A112" s="10">
        <v>40</v>
      </c>
      <c r="B112" s="16" t="s">
        <v>69</v>
      </c>
      <c r="C112" s="10" t="s">
        <v>62</v>
      </c>
      <c r="D112" s="17" t="s">
        <v>145</v>
      </c>
      <c r="E112" s="24">
        <v>6345</v>
      </c>
      <c r="F112" s="76">
        <f>'OE - Puj,k - ALL.5D '!F42</f>
        <v>0</v>
      </c>
      <c r="G112" s="10" t="s">
        <v>40</v>
      </c>
      <c r="H112" s="3">
        <f t="shared" si="3"/>
        <v>0</v>
      </c>
    </row>
    <row r="113" spans="1:8" ht="24" x14ac:dyDescent="0.35">
      <c r="A113" s="10">
        <v>41</v>
      </c>
      <c r="B113" s="16" t="s">
        <v>70</v>
      </c>
      <c r="C113" s="10" t="s">
        <v>62</v>
      </c>
      <c r="D113" s="17" t="s">
        <v>143</v>
      </c>
      <c r="E113" s="24">
        <v>125</v>
      </c>
      <c r="F113" s="76">
        <f>'OE - Puj,k - ALL.5D '!F43</f>
        <v>0</v>
      </c>
      <c r="G113" s="10" t="s">
        <v>39</v>
      </c>
      <c r="H113" s="3">
        <f t="shared" si="3"/>
        <v>0</v>
      </c>
    </row>
    <row r="114" spans="1:8" ht="24" x14ac:dyDescent="0.35">
      <c r="A114" s="10">
        <v>42</v>
      </c>
      <c r="B114" s="16" t="s">
        <v>71</v>
      </c>
      <c r="C114" s="10" t="s">
        <v>62</v>
      </c>
      <c r="D114" s="17" t="s">
        <v>145</v>
      </c>
      <c r="E114" s="24">
        <v>5875</v>
      </c>
      <c r="F114" s="76">
        <f>'OE - Puj,k - ALL.5D '!F44</f>
        <v>0</v>
      </c>
      <c r="G114" s="10" t="s">
        <v>40</v>
      </c>
      <c r="H114" s="3">
        <f t="shared" si="3"/>
        <v>0</v>
      </c>
    </row>
    <row r="115" spans="1:8" ht="24" x14ac:dyDescent="0.35">
      <c r="A115" s="10">
        <v>43</v>
      </c>
      <c r="B115" s="16" t="s">
        <v>72</v>
      </c>
      <c r="C115" s="10" t="s">
        <v>62</v>
      </c>
      <c r="D115" s="17" t="s">
        <v>143</v>
      </c>
      <c r="E115" s="24">
        <v>138</v>
      </c>
      <c r="F115" s="76">
        <f>'OE - Puj,k - ALL.5D '!F45</f>
        <v>0</v>
      </c>
      <c r="G115" s="10" t="s">
        <v>39</v>
      </c>
      <c r="H115" s="3">
        <f t="shared" si="3"/>
        <v>0</v>
      </c>
    </row>
    <row r="116" spans="1:8" ht="24" x14ac:dyDescent="0.35">
      <c r="A116" s="10">
        <v>44</v>
      </c>
      <c r="B116" s="16" t="s">
        <v>73</v>
      </c>
      <c r="C116" s="10" t="s">
        <v>62</v>
      </c>
      <c r="D116" s="17" t="s">
        <v>145</v>
      </c>
      <c r="E116" s="24">
        <v>6486</v>
      </c>
      <c r="F116" s="76">
        <f>'OE - Puj,k - ALL.5D '!F46</f>
        <v>0</v>
      </c>
      <c r="G116" s="10" t="s">
        <v>40</v>
      </c>
      <c r="H116" s="3">
        <f t="shared" si="3"/>
        <v>0</v>
      </c>
    </row>
    <row r="117" spans="1:8" ht="24" x14ac:dyDescent="0.35">
      <c r="A117" s="10">
        <v>45</v>
      </c>
      <c r="B117" s="16" t="s">
        <v>74</v>
      </c>
      <c r="C117" s="10" t="s">
        <v>62</v>
      </c>
      <c r="D117" s="17" t="s">
        <v>143</v>
      </c>
      <c r="E117" s="24">
        <v>138</v>
      </c>
      <c r="F117" s="76">
        <f>'OE - Puj,k - ALL.5D '!F47</f>
        <v>0</v>
      </c>
      <c r="G117" s="10" t="s">
        <v>39</v>
      </c>
      <c r="H117" s="3">
        <f t="shared" si="3"/>
        <v>0</v>
      </c>
    </row>
    <row r="118" spans="1:8" ht="24" x14ac:dyDescent="0.35">
      <c r="A118" s="10">
        <v>46</v>
      </c>
      <c r="B118" s="16" t="s">
        <v>75</v>
      </c>
      <c r="C118" s="10" t="s">
        <v>62</v>
      </c>
      <c r="D118" s="17" t="s">
        <v>145</v>
      </c>
      <c r="E118" s="24">
        <v>6486</v>
      </c>
      <c r="F118" s="76">
        <f>'OE - Puj,k - ALL.5D '!F48</f>
        <v>0</v>
      </c>
      <c r="G118" s="10" t="s">
        <v>40</v>
      </c>
      <c r="H118" s="3">
        <f t="shared" si="3"/>
        <v>0</v>
      </c>
    </row>
    <row r="119" spans="1:8" ht="24" x14ac:dyDescent="0.35">
      <c r="A119" s="10">
        <v>47</v>
      </c>
      <c r="B119" s="16" t="s">
        <v>76</v>
      </c>
      <c r="C119" s="10" t="s">
        <v>62</v>
      </c>
      <c r="D119" s="17" t="s">
        <v>143</v>
      </c>
      <c r="E119" s="24">
        <v>43</v>
      </c>
      <c r="F119" s="76">
        <f>'OE - Puj,k - ALL.5D '!F49</f>
        <v>0</v>
      </c>
      <c r="G119" s="10" t="s">
        <v>39</v>
      </c>
      <c r="H119" s="3">
        <f t="shared" si="3"/>
        <v>0</v>
      </c>
    </row>
    <row r="120" spans="1:8" ht="24" x14ac:dyDescent="0.35">
      <c r="A120" s="10">
        <v>48</v>
      </c>
      <c r="B120" s="16" t="s">
        <v>77</v>
      </c>
      <c r="C120" s="10" t="s">
        <v>62</v>
      </c>
      <c r="D120" s="17" t="s">
        <v>145</v>
      </c>
      <c r="E120" s="24">
        <v>2021</v>
      </c>
      <c r="F120" s="76">
        <f>'OE - Puj,k - ALL.5D '!F50</f>
        <v>0</v>
      </c>
      <c r="G120" s="10" t="s">
        <v>40</v>
      </c>
      <c r="H120" s="3">
        <f t="shared" si="3"/>
        <v>0</v>
      </c>
    </row>
    <row r="121" spans="1:8" ht="24" x14ac:dyDescent="0.35">
      <c r="A121" s="10">
        <v>49</v>
      </c>
      <c r="B121" s="16" t="s">
        <v>78</v>
      </c>
      <c r="C121" s="10" t="s">
        <v>62</v>
      </c>
      <c r="D121" s="17" t="s">
        <v>143</v>
      </c>
      <c r="E121" s="24">
        <v>43</v>
      </c>
      <c r="F121" s="76">
        <f>'OE - Puj,k - ALL.5D '!F51</f>
        <v>0</v>
      </c>
      <c r="G121" s="10" t="s">
        <v>39</v>
      </c>
      <c r="H121" s="3">
        <f t="shared" si="3"/>
        <v>0</v>
      </c>
    </row>
    <row r="122" spans="1:8" ht="24" x14ac:dyDescent="0.35">
      <c r="A122" s="10">
        <v>50</v>
      </c>
      <c r="B122" s="16" t="s">
        <v>79</v>
      </c>
      <c r="C122" s="10" t="s">
        <v>62</v>
      </c>
      <c r="D122" s="17" t="s">
        <v>145</v>
      </c>
      <c r="E122" s="24">
        <v>2021</v>
      </c>
      <c r="F122" s="76">
        <f>'OE - Puj,k - ALL.5D '!F52</f>
        <v>0</v>
      </c>
      <c r="G122" s="10" t="s">
        <v>40</v>
      </c>
      <c r="H122" s="3">
        <f t="shared" si="3"/>
        <v>0</v>
      </c>
    </row>
    <row r="123" spans="1:8" ht="24" x14ac:dyDescent="0.35">
      <c r="A123" s="10">
        <v>51</v>
      </c>
      <c r="B123" s="16" t="s">
        <v>80</v>
      </c>
      <c r="C123" s="10" t="s">
        <v>62</v>
      </c>
      <c r="D123" s="17" t="s">
        <v>143</v>
      </c>
      <c r="E123" s="24">
        <v>1445</v>
      </c>
      <c r="F123" s="76">
        <f>'OE - Puj,k - ALL.5D '!F53</f>
        <v>0</v>
      </c>
      <c r="G123" s="10" t="s">
        <v>39</v>
      </c>
      <c r="H123" s="3">
        <f t="shared" si="3"/>
        <v>0</v>
      </c>
    </row>
    <row r="124" spans="1:8" ht="24" x14ac:dyDescent="0.35">
      <c r="A124" s="10">
        <v>52</v>
      </c>
      <c r="B124" s="16" t="s">
        <v>81</v>
      </c>
      <c r="C124" s="10" t="s">
        <v>62</v>
      </c>
      <c r="D124" s="17" t="s">
        <v>145</v>
      </c>
      <c r="E124" s="24">
        <v>67915</v>
      </c>
      <c r="F124" s="76">
        <f>'OE - Puj,k - ALL.5D '!F54</f>
        <v>0</v>
      </c>
      <c r="G124" s="10" t="s">
        <v>40</v>
      </c>
      <c r="H124" s="3">
        <f t="shared" si="3"/>
        <v>0</v>
      </c>
    </row>
    <row r="125" spans="1:8" ht="24" x14ac:dyDescent="0.35">
      <c r="A125" s="10">
        <v>53</v>
      </c>
      <c r="B125" s="16" t="s">
        <v>82</v>
      </c>
      <c r="C125" s="10" t="s">
        <v>62</v>
      </c>
      <c r="D125" s="17" t="s">
        <v>143</v>
      </c>
      <c r="E125" s="24">
        <v>390</v>
      </c>
      <c r="F125" s="76">
        <f>'OE - Puj,k - ALL.5D '!F55</f>
        <v>0</v>
      </c>
      <c r="G125" s="10" t="s">
        <v>39</v>
      </c>
      <c r="H125" s="3">
        <f t="shared" si="3"/>
        <v>0</v>
      </c>
    </row>
    <row r="126" spans="1:8" ht="24" x14ac:dyDescent="0.35">
      <c r="A126" s="10">
        <v>54</v>
      </c>
      <c r="B126" s="16" t="s">
        <v>83</v>
      </c>
      <c r="C126" s="10" t="s">
        <v>62</v>
      </c>
      <c r="D126" s="17" t="s">
        <v>145</v>
      </c>
      <c r="E126" s="24">
        <v>18330</v>
      </c>
      <c r="F126" s="76">
        <f>'OE - Puj,k - ALL.5D '!F56</f>
        <v>0</v>
      </c>
      <c r="G126" s="10" t="s">
        <v>40</v>
      </c>
      <c r="H126" s="3">
        <f t="shared" si="3"/>
        <v>0</v>
      </c>
    </row>
    <row r="127" spans="1:8" ht="24" x14ac:dyDescent="0.35">
      <c r="A127" s="10">
        <v>55</v>
      </c>
      <c r="B127" s="16" t="s">
        <v>84</v>
      </c>
      <c r="C127" s="10" t="s">
        <v>62</v>
      </c>
      <c r="D127" s="17" t="s">
        <v>143</v>
      </c>
      <c r="E127" s="24">
        <v>37</v>
      </c>
      <c r="F127" s="76">
        <f>'OE - Puj,k - ALL.5D '!F57</f>
        <v>0</v>
      </c>
      <c r="G127" s="10" t="s">
        <v>39</v>
      </c>
      <c r="H127" s="3">
        <f t="shared" si="3"/>
        <v>0</v>
      </c>
    </row>
    <row r="128" spans="1:8" ht="24" x14ac:dyDescent="0.35">
      <c r="A128" s="10">
        <v>56</v>
      </c>
      <c r="B128" s="16" t="s">
        <v>85</v>
      </c>
      <c r="C128" s="10" t="s">
        <v>62</v>
      </c>
      <c r="D128" s="17" t="s">
        <v>145</v>
      </c>
      <c r="E128" s="24">
        <v>1739</v>
      </c>
      <c r="F128" s="76">
        <f>'OE - Puj,k - ALL.5D '!F58</f>
        <v>0</v>
      </c>
      <c r="G128" s="10" t="s">
        <v>40</v>
      </c>
      <c r="H128" s="3">
        <f t="shared" si="3"/>
        <v>0</v>
      </c>
    </row>
    <row r="129" spans="1:8" ht="24" x14ac:dyDescent="0.35">
      <c r="A129" s="10">
        <v>57</v>
      </c>
      <c r="B129" s="16" t="s">
        <v>86</v>
      </c>
      <c r="C129" s="10" t="s">
        <v>62</v>
      </c>
      <c r="D129" s="17" t="s">
        <v>143</v>
      </c>
      <c r="E129" s="24">
        <v>2</v>
      </c>
      <c r="F129" s="76">
        <f>'OE - Puj,k - ALL.5D '!F59</f>
        <v>0</v>
      </c>
      <c r="G129" s="10" t="s">
        <v>39</v>
      </c>
      <c r="H129" s="3">
        <f t="shared" si="3"/>
        <v>0</v>
      </c>
    </row>
    <row r="130" spans="1:8" ht="24" x14ac:dyDescent="0.35">
      <c r="A130" s="10">
        <v>58</v>
      </c>
      <c r="B130" s="16" t="s">
        <v>87</v>
      </c>
      <c r="C130" s="10" t="s">
        <v>62</v>
      </c>
      <c r="D130" s="17" t="s">
        <v>145</v>
      </c>
      <c r="E130" s="24">
        <v>94</v>
      </c>
      <c r="F130" s="76">
        <f>'OE - Puj,k - ALL.5D '!F60</f>
        <v>0</v>
      </c>
      <c r="G130" s="10" t="s">
        <v>40</v>
      </c>
      <c r="H130" s="3">
        <f t="shared" si="3"/>
        <v>0</v>
      </c>
    </row>
    <row r="131" spans="1:8" ht="24" x14ac:dyDescent="0.35">
      <c r="A131" s="10">
        <v>59</v>
      </c>
      <c r="B131" s="16" t="s">
        <v>88</v>
      </c>
      <c r="C131" s="10" t="s">
        <v>62</v>
      </c>
      <c r="D131" s="17" t="s">
        <v>143</v>
      </c>
      <c r="E131" s="24">
        <v>2</v>
      </c>
      <c r="F131" s="76">
        <f>'OE - Puj,k - ALL.5D '!F61</f>
        <v>0</v>
      </c>
      <c r="G131" s="10" t="s">
        <v>39</v>
      </c>
      <c r="H131" s="3">
        <f t="shared" si="3"/>
        <v>0</v>
      </c>
    </row>
    <row r="132" spans="1:8" ht="24" x14ac:dyDescent="0.35">
      <c r="A132" s="10">
        <v>60</v>
      </c>
      <c r="B132" s="16" t="s">
        <v>89</v>
      </c>
      <c r="C132" s="10" t="s">
        <v>62</v>
      </c>
      <c r="D132" s="17" t="s">
        <v>145</v>
      </c>
      <c r="E132" s="24">
        <v>94</v>
      </c>
      <c r="F132" s="76">
        <f>'OE - Puj,k - ALL.5D '!F62</f>
        <v>0</v>
      </c>
      <c r="G132" s="10" t="s">
        <v>40</v>
      </c>
      <c r="H132" s="3">
        <f t="shared" si="3"/>
        <v>0</v>
      </c>
    </row>
    <row r="133" spans="1:8" ht="24" x14ac:dyDescent="0.35">
      <c r="A133" s="10">
        <v>61</v>
      </c>
      <c r="B133" s="16" t="s">
        <v>90</v>
      </c>
      <c r="C133" s="10" t="s">
        <v>62</v>
      </c>
      <c r="D133" s="17" t="s">
        <v>143</v>
      </c>
      <c r="E133" s="24">
        <v>24</v>
      </c>
      <c r="F133" s="76">
        <f>'OE - Puj,k - ALL.5D '!F63</f>
        <v>0</v>
      </c>
      <c r="G133" s="10" t="s">
        <v>39</v>
      </c>
      <c r="H133" s="3">
        <f t="shared" si="3"/>
        <v>0</v>
      </c>
    </row>
    <row r="134" spans="1:8" ht="24" x14ac:dyDescent="0.35">
      <c r="A134" s="10">
        <v>62</v>
      </c>
      <c r="B134" s="16" t="s">
        <v>91</v>
      </c>
      <c r="C134" s="10" t="s">
        <v>62</v>
      </c>
      <c r="D134" s="17" t="s">
        <v>145</v>
      </c>
      <c r="E134" s="24">
        <v>1128</v>
      </c>
      <c r="F134" s="76">
        <f>'OE - Puj,k - ALL.5D '!F64</f>
        <v>0</v>
      </c>
      <c r="G134" s="10" t="s">
        <v>40</v>
      </c>
      <c r="H134" s="3">
        <f t="shared" si="3"/>
        <v>0</v>
      </c>
    </row>
    <row r="135" spans="1:8" ht="24" x14ac:dyDescent="0.35">
      <c r="A135" s="10">
        <v>63</v>
      </c>
      <c r="B135" s="16" t="s">
        <v>92</v>
      </c>
      <c r="C135" s="10" t="s">
        <v>62</v>
      </c>
      <c r="D135" s="17" t="s">
        <v>143</v>
      </c>
      <c r="E135" s="24">
        <v>5</v>
      </c>
      <c r="F135" s="76">
        <f>'OE - Puj,k - ALL.5D '!F65</f>
        <v>0</v>
      </c>
      <c r="G135" s="10" t="s">
        <v>39</v>
      </c>
      <c r="H135" s="3">
        <f t="shared" si="3"/>
        <v>0</v>
      </c>
    </row>
    <row r="136" spans="1:8" ht="24" x14ac:dyDescent="0.35">
      <c r="A136" s="10">
        <v>64</v>
      </c>
      <c r="B136" s="16" t="s">
        <v>93</v>
      </c>
      <c r="C136" s="10" t="s">
        <v>62</v>
      </c>
      <c r="D136" s="17" t="s">
        <v>145</v>
      </c>
      <c r="E136" s="24">
        <v>235</v>
      </c>
      <c r="F136" s="76">
        <f>'OE - Puj,k - ALL.5D '!F66</f>
        <v>0</v>
      </c>
      <c r="G136" s="10" t="s">
        <v>40</v>
      </c>
      <c r="H136" s="3">
        <f t="shared" si="3"/>
        <v>0</v>
      </c>
    </row>
    <row r="137" spans="1:8" ht="24" x14ac:dyDescent="0.35">
      <c r="A137" s="10">
        <v>65</v>
      </c>
      <c r="B137" s="16" t="s">
        <v>94</v>
      </c>
      <c r="C137" s="10" t="s">
        <v>62</v>
      </c>
      <c r="D137" s="17" t="s">
        <v>143</v>
      </c>
      <c r="E137" s="24">
        <v>2</v>
      </c>
      <c r="F137" s="76">
        <f>'OE - Puj,k - ALL.5D '!F67</f>
        <v>0</v>
      </c>
      <c r="G137" s="10" t="s">
        <v>39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95</v>
      </c>
      <c r="C138" s="10" t="s">
        <v>62</v>
      </c>
      <c r="D138" s="17" t="s">
        <v>145</v>
      </c>
      <c r="E138" s="24">
        <v>94</v>
      </c>
      <c r="F138" s="76">
        <f>'OE - Puj,k - ALL.5D '!F68</f>
        <v>0</v>
      </c>
      <c r="G138" s="10" t="s">
        <v>40</v>
      </c>
      <c r="H138" s="3">
        <f t="shared" si="4"/>
        <v>0</v>
      </c>
    </row>
    <row r="139" spans="1:8" ht="24" x14ac:dyDescent="0.35">
      <c r="A139" s="10">
        <v>67</v>
      </c>
      <c r="B139" s="16" t="s">
        <v>96</v>
      </c>
      <c r="C139" s="10" t="s">
        <v>62</v>
      </c>
      <c r="D139" s="17" t="s">
        <v>143</v>
      </c>
      <c r="E139" s="24">
        <v>5</v>
      </c>
      <c r="F139" s="76">
        <f>'OE - Puj,k - ALL.5D '!F69</f>
        <v>0</v>
      </c>
      <c r="G139" s="10" t="s">
        <v>39</v>
      </c>
      <c r="H139" s="3">
        <f t="shared" si="4"/>
        <v>0</v>
      </c>
    </row>
    <row r="140" spans="1:8" ht="24" x14ac:dyDescent="0.35">
      <c r="A140" s="10">
        <v>68</v>
      </c>
      <c r="B140" s="16" t="s">
        <v>63</v>
      </c>
      <c r="C140" s="10" t="s">
        <v>62</v>
      </c>
      <c r="D140" s="17" t="s">
        <v>145</v>
      </c>
      <c r="E140" s="24">
        <v>235</v>
      </c>
      <c r="F140" s="76">
        <f>'OE - Puj,k - ALL.5D '!F70</f>
        <v>0</v>
      </c>
      <c r="G140" s="10" t="s">
        <v>40</v>
      </c>
      <c r="H140" s="3">
        <f t="shared" si="4"/>
        <v>0</v>
      </c>
    </row>
    <row r="141" spans="1:8" ht="24" x14ac:dyDescent="0.35">
      <c r="A141" s="12">
        <v>69</v>
      </c>
      <c r="B141" s="19" t="s">
        <v>41</v>
      </c>
      <c r="C141" s="12" t="s">
        <v>53</v>
      </c>
      <c r="D141" s="13" t="s">
        <v>106</v>
      </c>
      <c r="E141" s="23">
        <v>51</v>
      </c>
      <c r="F141" s="76">
        <f>'OE - Puj,k - ALL.5D '!F71</f>
        <v>0</v>
      </c>
      <c r="G141" s="12" t="s">
        <v>39</v>
      </c>
      <c r="H141" s="3">
        <f t="shared" si="4"/>
        <v>0</v>
      </c>
    </row>
    <row r="142" spans="1:8" ht="24" x14ac:dyDescent="0.35">
      <c r="A142" s="12">
        <v>70</v>
      </c>
      <c r="B142" s="19" t="s">
        <v>42</v>
      </c>
      <c r="C142" s="12" t="s">
        <v>53</v>
      </c>
      <c r="D142" s="13" t="s">
        <v>104</v>
      </c>
      <c r="E142" s="23">
        <v>2397</v>
      </c>
      <c r="F142" s="76">
        <f>'OE - Puj,k - ALL.5D '!F72</f>
        <v>0</v>
      </c>
      <c r="G142" s="12" t="s">
        <v>40</v>
      </c>
      <c r="H142" s="3">
        <f t="shared" si="4"/>
        <v>0</v>
      </c>
    </row>
    <row r="143" spans="1:8" ht="24" x14ac:dyDescent="0.35">
      <c r="A143" s="12">
        <v>71</v>
      </c>
      <c r="B143" s="19" t="s">
        <v>43</v>
      </c>
      <c r="C143" s="12" t="s">
        <v>53</v>
      </c>
      <c r="D143" s="13" t="s">
        <v>106</v>
      </c>
      <c r="E143" s="23">
        <v>123</v>
      </c>
      <c r="F143" s="76">
        <f>'OE - Puj,k - ALL.5D '!F73</f>
        <v>0</v>
      </c>
      <c r="G143" s="12" t="s">
        <v>39</v>
      </c>
      <c r="H143" s="3">
        <f t="shared" si="4"/>
        <v>0</v>
      </c>
    </row>
    <row r="144" spans="1:8" ht="24" x14ac:dyDescent="0.35">
      <c r="A144" s="12">
        <v>72</v>
      </c>
      <c r="B144" s="19" t="s">
        <v>44</v>
      </c>
      <c r="C144" s="12" t="s">
        <v>53</v>
      </c>
      <c r="D144" s="13" t="s">
        <v>104</v>
      </c>
      <c r="E144" s="23">
        <v>5781</v>
      </c>
      <c r="F144" s="76">
        <f>'OE - Puj,k - ALL.5D '!F74</f>
        <v>0</v>
      </c>
      <c r="G144" s="12" t="s">
        <v>40</v>
      </c>
      <c r="H144" s="3">
        <f t="shared" si="4"/>
        <v>0</v>
      </c>
    </row>
    <row r="145" spans="1:8" ht="24" x14ac:dyDescent="0.35">
      <c r="A145" s="12">
        <v>73</v>
      </c>
      <c r="B145" s="19" t="s">
        <v>45</v>
      </c>
      <c r="C145" s="12" t="s">
        <v>53</v>
      </c>
      <c r="D145" s="13" t="s">
        <v>106</v>
      </c>
      <c r="E145" s="23">
        <v>163</v>
      </c>
      <c r="F145" s="76">
        <f>'OE - Puj,k - ALL.5D '!F75</f>
        <v>0</v>
      </c>
      <c r="G145" s="12" t="s">
        <v>39</v>
      </c>
      <c r="H145" s="3">
        <f t="shared" si="4"/>
        <v>0</v>
      </c>
    </row>
    <row r="146" spans="1:8" ht="24" x14ac:dyDescent="0.35">
      <c r="A146" s="12">
        <v>74</v>
      </c>
      <c r="B146" s="19" t="s">
        <v>46</v>
      </c>
      <c r="C146" s="12" t="s">
        <v>53</v>
      </c>
      <c r="D146" s="13" t="s">
        <v>104</v>
      </c>
      <c r="E146" s="23">
        <v>7661</v>
      </c>
      <c r="F146" s="76">
        <f>'OE - Puj,k - ALL.5D '!F76</f>
        <v>0</v>
      </c>
      <c r="G146" s="12" t="s">
        <v>40</v>
      </c>
      <c r="H146" s="3">
        <f t="shared" si="4"/>
        <v>0</v>
      </c>
    </row>
    <row r="147" spans="1:8" ht="24" x14ac:dyDescent="0.35">
      <c r="A147" s="12">
        <v>75</v>
      </c>
      <c r="B147" s="19" t="s">
        <v>47</v>
      </c>
      <c r="C147" s="12" t="s">
        <v>53</v>
      </c>
      <c r="D147" s="13" t="s">
        <v>106</v>
      </c>
      <c r="E147" s="23">
        <v>1</v>
      </c>
      <c r="F147" s="76">
        <f>'OE - Puj,k - ALL.5D '!F77</f>
        <v>0</v>
      </c>
      <c r="G147" s="12" t="s">
        <v>39</v>
      </c>
      <c r="H147" s="3">
        <f t="shared" si="4"/>
        <v>0</v>
      </c>
    </row>
    <row r="148" spans="1:8" ht="24" x14ac:dyDescent="0.35">
      <c r="A148" s="12">
        <v>76</v>
      </c>
      <c r="B148" s="19" t="s">
        <v>48</v>
      </c>
      <c r="C148" s="12" t="s">
        <v>53</v>
      </c>
      <c r="D148" s="13" t="s">
        <v>104</v>
      </c>
      <c r="E148" s="23">
        <v>47</v>
      </c>
      <c r="F148" s="76">
        <f>'OE - Puj,k - ALL.5D '!F78</f>
        <v>0</v>
      </c>
      <c r="G148" s="12" t="s">
        <v>40</v>
      </c>
      <c r="H148" s="3">
        <f t="shared" si="4"/>
        <v>0</v>
      </c>
    </row>
    <row r="149" spans="1:8" ht="24" x14ac:dyDescent="0.35">
      <c r="A149" s="12">
        <v>77</v>
      </c>
      <c r="B149" s="19" t="s">
        <v>49</v>
      </c>
      <c r="C149" s="12" t="s">
        <v>53</v>
      </c>
      <c r="D149" s="13" t="s">
        <v>106</v>
      </c>
      <c r="E149" s="23">
        <v>1</v>
      </c>
      <c r="F149" s="76">
        <f>'OE - Puj,k - ALL.5D '!F79</f>
        <v>0</v>
      </c>
      <c r="G149" s="12" t="s">
        <v>39</v>
      </c>
      <c r="H149" s="3">
        <f t="shared" si="4"/>
        <v>0</v>
      </c>
    </row>
    <row r="150" spans="1:8" ht="24" x14ac:dyDescent="0.35">
      <c r="A150" s="12">
        <v>78</v>
      </c>
      <c r="B150" s="19" t="s">
        <v>50</v>
      </c>
      <c r="C150" s="12" t="s">
        <v>53</v>
      </c>
      <c r="D150" s="13" t="s">
        <v>104</v>
      </c>
      <c r="E150" s="23">
        <v>47</v>
      </c>
      <c r="F150" s="76">
        <f>'OE - Puj,k - ALL.5D '!F80</f>
        <v>0</v>
      </c>
      <c r="G150" s="12" t="s">
        <v>40</v>
      </c>
      <c r="H150" s="3">
        <f t="shared" si="4"/>
        <v>0</v>
      </c>
    </row>
    <row r="151" spans="1:8" ht="24" x14ac:dyDescent="0.35">
      <c r="A151" s="12">
        <v>79</v>
      </c>
      <c r="B151" s="19" t="s">
        <v>51</v>
      </c>
      <c r="C151" s="12" t="s">
        <v>53</v>
      </c>
      <c r="D151" s="13" t="s">
        <v>106</v>
      </c>
      <c r="E151" s="23">
        <v>10</v>
      </c>
      <c r="F151" s="76">
        <f>'OE - Puj,k - ALL.5D '!F81</f>
        <v>0</v>
      </c>
      <c r="G151" s="12" t="s">
        <v>39</v>
      </c>
      <c r="H151" s="3">
        <f t="shared" si="4"/>
        <v>0</v>
      </c>
    </row>
    <row r="152" spans="1:8" ht="24" x14ac:dyDescent="0.35">
      <c r="A152" s="12">
        <v>80</v>
      </c>
      <c r="B152" s="19" t="s">
        <v>52</v>
      </c>
      <c r="C152" s="12" t="s">
        <v>53</v>
      </c>
      <c r="D152" s="13" t="s">
        <v>104</v>
      </c>
      <c r="E152" s="23">
        <v>470</v>
      </c>
      <c r="F152" s="76">
        <f>'OE - Puj,k - ALL.5D '!F82</f>
        <v>0</v>
      </c>
      <c r="G152" s="12" t="s">
        <v>40</v>
      </c>
      <c r="H152" s="3">
        <f t="shared" si="4"/>
        <v>0</v>
      </c>
    </row>
    <row r="153" spans="1:8" ht="24" x14ac:dyDescent="0.35">
      <c r="A153" s="10">
        <v>81</v>
      </c>
      <c r="B153" s="16" t="s">
        <v>54</v>
      </c>
      <c r="C153" s="10" t="s">
        <v>53</v>
      </c>
      <c r="D153" s="30" t="s">
        <v>105</v>
      </c>
      <c r="E153" s="24">
        <v>52</v>
      </c>
      <c r="F153" s="76">
        <f>'OE - Puj,k - ALL.5D '!F83</f>
        <v>0</v>
      </c>
      <c r="G153" s="12" t="s">
        <v>39</v>
      </c>
      <c r="H153" s="3">
        <f t="shared" si="4"/>
        <v>0</v>
      </c>
    </row>
    <row r="154" spans="1:8" ht="24" x14ac:dyDescent="0.35">
      <c r="A154" s="10">
        <v>82</v>
      </c>
      <c r="B154" s="16" t="s">
        <v>55</v>
      </c>
      <c r="C154" s="10" t="s">
        <v>53</v>
      </c>
      <c r="D154" s="17" t="s">
        <v>104</v>
      </c>
      <c r="E154" s="24">
        <v>2444</v>
      </c>
      <c r="F154" s="76">
        <f>'OE - Puj,k - ALL.5D '!F84</f>
        <v>0</v>
      </c>
      <c r="G154" s="12" t="s">
        <v>40</v>
      </c>
      <c r="H154" s="3">
        <f t="shared" si="4"/>
        <v>0</v>
      </c>
    </row>
    <row r="155" spans="1:8" ht="24" x14ac:dyDescent="0.35">
      <c r="A155" s="10">
        <v>83</v>
      </c>
      <c r="B155" s="16" t="s">
        <v>56</v>
      </c>
      <c r="C155" s="10" t="s">
        <v>53</v>
      </c>
      <c r="D155" s="17" t="s">
        <v>105</v>
      </c>
      <c r="E155" s="24">
        <v>6</v>
      </c>
      <c r="F155" s="76">
        <f>'OE - Puj,k - ALL.5D '!F85</f>
        <v>0</v>
      </c>
      <c r="G155" s="12" t="s">
        <v>39</v>
      </c>
      <c r="H155" s="3">
        <f t="shared" si="4"/>
        <v>0</v>
      </c>
    </row>
    <row r="156" spans="1:8" ht="24" x14ac:dyDescent="0.35">
      <c r="A156" s="10">
        <v>84</v>
      </c>
      <c r="B156" s="16" t="s">
        <v>57</v>
      </c>
      <c r="C156" s="10" t="s">
        <v>53</v>
      </c>
      <c r="D156" s="17" t="s">
        <v>104</v>
      </c>
      <c r="E156" s="24">
        <v>282</v>
      </c>
      <c r="F156" s="76">
        <f>'OE - Puj,k - ALL.5D '!F86</f>
        <v>0</v>
      </c>
      <c r="G156" s="12" t="s">
        <v>40</v>
      </c>
      <c r="H156" s="3">
        <f t="shared" si="4"/>
        <v>0</v>
      </c>
    </row>
    <row r="157" spans="1:8" ht="24" x14ac:dyDescent="0.35">
      <c r="A157" s="10">
        <v>85</v>
      </c>
      <c r="B157" s="16" t="s">
        <v>58</v>
      </c>
      <c r="C157" s="10" t="s">
        <v>53</v>
      </c>
      <c r="D157" s="17" t="s">
        <v>105</v>
      </c>
      <c r="E157" s="24">
        <v>131</v>
      </c>
      <c r="F157" s="76">
        <f>'OE - Puj,k - ALL.5D '!F87</f>
        <v>0</v>
      </c>
      <c r="G157" s="12" t="s">
        <v>39</v>
      </c>
      <c r="H157" s="3">
        <f t="shared" si="4"/>
        <v>0</v>
      </c>
    </row>
    <row r="158" spans="1:8" ht="24" x14ac:dyDescent="0.35">
      <c r="A158" s="10">
        <v>86</v>
      </c>
      <c r="B158" s="16" t="s">
        <v>59</v>
      </c>
      <c r="C158" s="10" t="s">
        <v>53</v>
      </c>
      <c r="D158" s="17" t="s">
        <v>104</v>
      </c>
      <c r="E158" s="24">
        <v>6157</v>
      </c>
      <c r="F158" s="76">
        <f>'OE - Puj,k - ALL.5D '!F88</f>
        <v>0</v>
      </c>
      <c r="G158" s="12" t="s">
        <v>40</v>
      </c>
      <c r="H158" s="3">
        <f t="shared" si="4"/>
        <v>0</v>
      </c>
    </row>
    <row r="159" spans="1:8" ht="24" x14ac:dyDescent="0.35">
      <c r="A159" s="10">
        <v>87</v>
      </c>
      <c r="B159" s="16" t="s">
        <v>60</v>
      </c>
      <c r="C159" s="10" t="s">
        <v>53</v>
      </c>
      <c r="D159" s="17" t="s">
        <v>105</v>
      </c>
      <c r="E159" s="24">
        <v>50</v>
      </c>
      <c r="F159" s="76">
        <f>'OE - Puj,k - ALL.5D '!F89</f>
        <v>0</v>
      </c>
      <c r="G159" s="12" t="s">
        <v>39</v>
      </c>
      <c r="H159" s="3">
        <f t="shared" si="4"/>
        <v>0</v>
      </c>
    </row>
    <row r="160" spans="1:8" ht="24" x14ac:dyDescent="0.35">
      <c r="A160" s="10">
        <v>88</v>
      </c>
      <c r="B160" s="16" t="s">
        <v>61</v>
      </c>
      <c r="C160" s="10" t="s">
        <v>53</v>
      </c>
      <c r="D160" s="17" t="s">
        <v>104</v>
      </c>
      <c r="E160" s="24">
        <v>2350</v>
      </c>
      <c r="F160" s="76">
        <f>'OE - Puj,k - ALL.5D '!F90</f>
        <v>0</v>
      </c>
      <c r="G160" s="12" t="s">
        <v>40</v>
      </c>
      <c r="H160" s="3">
        <f t="shared" si="4"/>
        <v>0</v>
      </c>
    </row>
    <row r="161" spans="1:13" ht="24" x14ac:dyDescent="0.35">
      <c r="A161" s="14">
        <v>89</v>
      </c>
      <c r="B161" s="20" t="s">
        <v>97</v>
      </c>
      <c r="C161" s="10" t="s">
        <v>53</v>
      </c>
      <c r="D161" s="17" t="s">
        <v>105</v>
      </c>
      <c r="E161" s="24">
        <v>17</v>
      </c>
      <c r="F161" s="76">
        <f>'OE - Puj,k - ALL.5D '!F91</f>
        <v>0</v>
      </c>
      <c r="G161" s="12" t="s">
        <v>39</v>
      </c>
      <c r="H161" s="3">
        <f t="shared" si="4"/>
        <v>0</v>
      </c>
    </row>
    <row r="162" spans="1:13" ht="24" x14ac:dyDescent="0.35">
      <c r="A162" s="14">
        <v>90</v>
      </c>
      <c r="B162" s="20" t="s">
        <v>98</v>
      </c>
      <c r="C162" s="10" t="s">
        <v>53</v>
      </c>
      <c r="D162" s="17" t="s">
        <v>104</v>
      </c>
      <c r="E162" s="24">
        <v>799</v>
      </c>
      <c r="F162" s="76">
        <f>'OE - Puj,k - ALL.5D '!F92</f>
        <v>0</v>
      </c>
      <c r="G162" s="12" t="s">
        <v>40</v>
      </c>
      <c r="H162" s="3">
        <f t="shared" si="4"/>
        <v>0</v>
      </c>
    </row>
    <row r="163" spans="1:13" ht="24" x14ac:dyDescent="0.35">
      <c r="A163" s="14">
        <v>91</v>
      </c>
      <c r="B163" s="20" t="s">
        <v>99</v>
      </c>
      <c r="C163" s="10" t="s">
        <v>53</v>
      </c>
      <c r="D163" s="17" t="s">
        <v>105</v>
      </c>
      <c r="E163" s="24">
        <v>2</v>
      </c>
      <c r="F163" s="76">
        <f>'OE - Puj,k - ALL.5D '!F93</f>
        <v>0</v>
      </c>
      <c r="G163" s="12" t="s">
        <v>39</v>
      </c>
      <c r="H163" s="3">
        <f t="shared" si="4"/>
        <v>0</v>
      </c>
    </row>
    <row r="164" spans="1:13" ht="24" x14ac:dyDescent="0.35">
      <c r="A164" s="14">
        <v>92</v>
      </c>
      <c r="B164" s="20" t="s">
        <v>100</v>
      </c>
      <c r="C164" s="10" t="s">
        <v>53</v>
      </c>
      <c r="D164" s="17" t="s">
        <v>104</v>
      </c>
      <c r="E164" s="24">
        <v>94</v>
      </c>
      <c r="F164" s="76">
        <f>'OE - Puj,k - ALL.5D '!F94</f>
        <v>0</v>
      </c>
      <c r="G164" s="12" t="s">
        <v>40</v>
      </c>
      <c r="H164" s="3">
        <f t="shared" si="4"/>
        <v>0</v>
      </c>
    </row>
    <row r="165" spans="1:13" ht="24" x14ac:dyDescent="0.35">
      <c r="A165" s="14">
        <v>93</v>
      </c>
      <c r="B165" s="20" t="s">
        <v>101</v>
      </c>
      <c r="C165" s="10" t="s">
        <v>53</v>
      </c>
      <c r="D165" s="17" t="s">
        <v>105</v>
      </c>
      <c r="E165" s="24">
        <v>44</v>
      </c>
      <c r="F165" s="76">
        <f>'OE - Puj,k - ALL.5D '!F95</f>
        <v>0</v>
      </c>
      <c r="G165" s="12" t="s">
        <v>39</v>
      </c>
      <c r="H165" s="3">
        <f t="shared" si="4"/>
        <v>0</v>
      </c>
    </row>
    <row r="166" spans="1:13" ht="24" x14ac:dyDescent="0.35">
      <c r="A166" s="14">
        <v>94</v>
      </c>
      <c r="B166" s="20" t="s">
        <v>102</v>
      </c>
      <c r="C166" s="10" t="s">
        <v>53</v>
      </c>
      <c r="D166" s="17" t="s">
        <v>104</v>
      </c>
      <c r="E166" s="24">
        <v>2068</v>
      </c>
      <c r="F166" s="76">
        <f>'OE - Puj,k - ALL.5D '!F96</f>
        <v>0</v>
      </c>
      <c r="G166" s="12" t="s">
        <v>40</v>
      </c>
      <c r="H166" s="3">
        <f t="shared" si="4"/>
        <v>0</v>
      </c>
    </row>
    <row r="167" spans="1:13" ht="29" customHeight="1" thickBot="1" x14ac:dyDescent="0.4">
      <c r="A167" s="180" t="s">
        <v>252</v>
      </c>
      <c r="B167" s="180"/>
      <c r="C167" s="180"/>
      <c r="D167" s="180"/>
      <c r="E167" s="180"/>
      <c r="F167" s="180"/>
      <c r="G167" s="180"/>
      <c r="H167" s="180"/>
    </row>
    <row r="168" spans="1:13" ht="60" x14ac:dyDescent="0.35">
      <c r="A168" s="4" t="s">
        <v>195</v>
      </c>
      <c r="B168" s="4" t="s">
        <v>196</v>
      </c>
      <c r="C168" s="4" t="s">
        <v>190</v>
      </c>
      <c r="D168" s="4" t="s">
        <v>197</v>
      </c>
      <c r="E168" s="25" t="s">
        <v>212</v>
      </c>
      <c r="F168" s="55" t="s">
        <v>262</v>
      </c>
      <c r="G168" s="4" t="s">
        <v>38</v>
      </c>
      <c r="H168" s="36" t="s">
        <v>0</v>
      </c>
      <c r="J168" s="177" t="s">
        <v>253</v>
      </c>
      <c r="K168" s="181"/>
      <c r="L168" s="181"/>
      <c r="M168" s="182"/>
    </row>
    <row r="169" spans="1:13" ht="24" customHeight="1" x14ac:dyDescent="0.35">
      <c r="A169" s="12">
        <v>1</v>
      </c>
      <c r="B169" s="19" t="s">
        <v>4</v>
      </c>
      <c r="C169" s="12" t="s">
        <v>53</v>
      </c>
      <c r="D169" s="13" t="s">
        <v>143</v>
      </c>
      <c r="E169" s="23">
        <v>3</v>
      </c>
      <c r="F169" s="76">
        <f>'OE - Puj,k - ALL.5D '!F3</f>
        <v>0</v>
      </c>
      <c r="G169" s="12" t="s">
        <v>39</v>
      </c>
      <c r="H169" s="3">
        <f t="shared" ref="H169:H200" si="5">$F169*E169</f>
        <v>0</v>
      </c>
      <c r="J169" s="77" t="s">
        <v>219</v>
      </c>
      <c r="K169" s="37" cm="1">
        <f t="array" ref="K169">SUMPRODUCT((H169:H236)*($G169:$G236="Una Tantum")*($C169:$C236="C_STD"))</f>
        <v>0</v>
      </c>
      <c r="M169" s="78"/>
    </row>
    <row r="170" spans="1:13" ht="24" customHeight="1" x14ac:dyDescent="0.35">
      <c r="A170" s="12">
        <v>2</v>
      </c>
      <c r="B170" s="19" t="s">
        <v>5</v>
      </c>
      <c r="C170" s="12" t="s">
        <v>53</v>
      </c>
      <c r="D170" s="13" t="s">
        <v>144</v>
      </c>
      <c r="E170" s="23">
        <v>141</v>
      </c>
      <c r="F170" s="76">
        <f>'OE - Puj,k - ALL.5D '!F4</f>
        <v>0</v>
      </c>
      <c r="G170" s="12" t="s">
        <v>40</v>
      </c>
      <c r="H170" s="3">
        <f t="shared" si="5"/>
        <v>0</v>
      </c>
      <c r="J170" s="77" t="s">
        <v>220</v>
      </c>
      <c r="K170" s="37" cm="1">
        <f t="array" ref="K170">SUMPRODUCT((H169:H236)*($G169:$G236="Una Tantum")*($C169:$C236="C_ADV"))</f>
        <v>0</v>
      </c>
      <c r="M170" s="78"/>
    </row>
    <row r="171" spans="1:13" ht="24" customHeight="1" x14ac:dyDescent="0.35">
      <c r="A171" s="12">
        <v>3</v>
      </c>
      <c r="B171" s="19" t="s">
        <v>6</v>
      </c>
      <c r="C171" s="12" t="s">
        <v>53</v>
      </c>
      <c r="D171" s="13" t="s">
        <v>143</v>
      </c>
      <c r="E171" s="23">
        <v>2</v>
      </c>
      <c r="F171" s="76">
        <f>'OE - Puj,k - ALL.5D '!F5</f>
        <v>0</v>
      </c>
      <c r="G171" s="12" t="s">
        <v>39</v>
      </c>
      <c r="H171" s="3">
        <f t="shared" si="5"/>
        <v>0</v>
      </c>
      <c r="J171" s="77" t="s">
        <v>221</v>
      </c>
      <c r="K171" s="37" cm="1">
        <f t="array" ref="K171">SUMPRODUCT((H169:H236)*($G169:$G236="Canone Mensile")*($C169:$C236="C_STD"))+('1a) Opz CoS Real Time-dettaglio'!K218*'OE - Puj,k - ALL.5D '!$F$101)</f>
        <v>0</v>
      </c>
      <c r="M171" s="78"/>
    </row>
    <row r="172" spans="1:13" ht="24" customHeight="1" thickBot="1" x14ac:dyDescent="0.4">
      <c r="A172" s="12">
        <v>4</v>
      </c>
      <c r="B172" s="19" t="s">
        <v>7</v>
      </c>
      <c r="C172" s="12" t="s">
        <v>53</v>
      </c>
      <c r="D172" s="13" t="s">
        <v>144</v>
      </c>
      <c r="E172" s="23">
        <v>94</v>
      </c>
      <c r="F172" s="76">
        <f>'OE - Puj,k - ALL.5D '!F6</f>
        <v>0</v>
      </c>
      <c r="G172" s="12" t="s">
        <v>40</v>
      </c>
      <c r="H172" s="3">
        <f t="shared" si="5"/>
        <v>0</v>
      </c>
      <c r="J172" s="79" t="s">
        <v>222</v>
      </c>
      <c r="K172" s="80" cm="1">
        <f t="array" ref="K172">SUMPRODUCT((H169:H236)*($G169:$G236="Canone Mensile")*($C169:$C236="C_ADV"))+('1a) Opz CoS Real Time-dettaglio'!K219*'OE - Puj,k - ALL.5D '!$F$101)</f>
        <v>0</v>
      </c>
      <c r="L172" s="81"/>
      <c r="M172" s="82"/>
    </row>
    <row r="173" spans="1:13" ht="24" customHeight="1" x14ac:dyDescent="0.35">
      <c r="A173" s="12">
        <v>5</v>
      </c>
      <c r="B173" s="19" t="s">
        <v>8</v>
      </c>
      <c r="C173" s="12" t="s">
        <v>53</v>
      </c>
      <c r="D173" s="13" t="s">
        <v>143</v>
      </c>
      <c r="E173" s="23">
        <v>1</v>
      </c>
      <c r="F173" s="76">
        <f>'OE - Puj,k - ALL.5D '!F7</f>
        <v>0</v>
      </c>
      <c r="G173" s="12" t="s">
        <v>39</v>
      </c>
      <c r="H173" s="3">
        <f t="shared" si="5"/>
        <v>0</v>
      </c>
    </row>
    <row r="174" spans="1:13" ht="24" customHeight="1" x14ac:dyDescent="0.35">
      <c r="A174" s="12">
        <v>6</v>
      </c>
      <c r="B174" s="19" t="s">
        <v>9</v>
      </c>
      <c r="C174" s="12" t="s">
        <v>53</v>
      </c>
      <c r="D174" s="13" t="s">
        <v>144</v>
      </c>
      <c r="E174" s="23">
        <v>47</v>
      </c>
      <c r="F174" s="76">
        <f>'OE - Puj,k - ALL.5D '!F8</f>
        <v>0</v>
      </c>
      <c r="G174" s="12" t="s">
        <v>40</v>
      </c>
      <c r="H174" s="3">
        <f t="shared" si="5"/>
        <v>0</v>
      </c>
    </row>
    <row r="175" spans="1:13" ht="24" customHeight="1" x14ac:dyDescent="0.35">
      <c r="A175" s="12">
        <v>7</v>
      </c>
      <c r="B175" s="19" t="s">
        <v>10</v>
      </c>
      <c r="C175" s="12" t="s">
        <v>53</v>
      </c>
      <c r="D175" s="13" t="s">
        <v>143</v>
      </c>
      <c r="E175" s="23">
        <v>1</v>
      </c>
      <c r="F175" s="76">
        <f>'OE - Puj,k - ALL.5D '!F9</f>
        <v>0</v>
      </c>
      <c r="G175" s="12" t="s">
        <v>39</v>
      </c>
      <c r="H175" s="3">
        <f t="shared" si="5"/>
        <v>0</v>
      </c>
      <c r="J175" s="26"/>
      <c r="K175" s="6"/>
    </row>
    <row r="176" spans="1:13" ht="24" customHeight="1" x14ac:dyDescent="0.35">
      <c r="A176" s="12">
        <v>8</v>
      </c>
      <c r="B176" s="19" t="s">
        <v>11</v>
      </c>
      <c r="C176" s="12" t="s">
        <v>53</v>
      </c>
      <c r="D176" s="13" t="s">
        <v>144</v>
      </c>
      <c r="E176" s="23">
        <v>47</v>
      </c>
      <c r="F176" s="76">
        <f>'OE - Puj,k - ALL.5D '!F10</f>
        <v>0</v>
      </c>
      <c r="G176" s="12" t="s">
        <v>40</v>
      </c>
      <c r="H176" s="3">
        <f t="shared" si="5"/>
        <v>0</v>
      </c>
      <c r="J176" s="26"/>
      <c r="K176" s="6"/>
    </row>
    <row r="177" spans="1:11" ht="24" customHeight="1" x14ac:dyDescent="0.35">
      <c r="A177" s="12">
        <v>9</v>
      </c>
      <c r="B177" s="19" t="s">
        <v>12</v>
      </c>
      <c r="C177" s="12" t="s">
        <v>53</v>
      </c>
      <c r="D177" s="13" t="s">
        <v>143</v>
      </c>
      <c r="E177" s="23">
        <v>2</v>
      </c>
      <c r="F177" s="76">
        <f>'OE - Puj,k - ALL.5D '!F11</f>
        <v>0</v>
      </c>
      <c r="G177" s="12" t="s">
        <v>39</v>
      </c>
      <c r="H177" s="3">
        <f t="shared" si="5"/>
        <v>0</v>
      </c>
    </row>
    <row r="178" spans="1:11" ht="24" customHeight="1" x14ac:dyDescent="0.35">
      <c r="A178" s="12">
        <v>10</v>
      </c>
      <c r="B178" s="19" t="s">
        <v>13</v>
      </c>
      <c r="C178" s="12" t="s">
        <v>53</v>
      </c>
      <c r="D178" s="13" t="s">
        <v>144</v>
      </c>
      <c r="E178" s="23">
        <v>94</v>
      </c>
      <c r="F178" s="76">
        <f>'OE - Puj,k - ALL.5D '!F12</f>
        <v>0</v>
      </c>
      <c r="G178" s="12" t="s">
        <v>40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9" t="s">
        <v>14</v>
      </c>
      <c r="C179" s="12" t="s">
        <v>53</v>
      </c>
      <c r="D179" s="13" t="s">
        <v>143</v>
      </c>
      <c r="E179" s="23">
        <v>2</v>
      </c>
      <c r="F179" s="76">
        <f>'OE - Puj,k - ALL.5D '!F13</f>
        <v>0</v>
      </c>
      <c r="G179" s="12" t="s">
        <v>39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9" t="s">
        <v>15</v>
      </c>
      <c r="C180" s="12" t="s">
        <v>53</v>
      </c>
      <c r="D180" s="13" t="s">
        <v>144</v>
      </c>
      <c r="E180" s="23">
        <v>94</v>
      </c>
      <c r="F180" s="76">
        <f>'OE - Puj,k - ALL.5D '!F14</f>
        <v>0</v>
      </c>
      <c r="G180" s="12" t="s">
        <v>40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9" t="s">
        <v>16</v>
      </c>
      <c r="C181" s="12" t="s">
        <v>53</v>
      </c>
      <c r="D181" s="13" t="s">
        <v>143</v>
      </c>
      <c r="E181" s="23">
        <v>1</v>
      </c>
      <c r="F181" s="76">
        <f>'OE - Puj,k - ALL.5D '!F15</f>
        <v>0</v>
      </c>
      <c r="G181" s="12" t="s">
        <v>39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9" t="s">
        <v>17</v>
      </c>
      <c r="C182" s="12" t="s">
        <v>53</v>
      </c>
      <c r="D182" s="13" t="s">
        <v>144</v>
      </c>
      <c r="E182" s="23">
        <v>47</v>
      </c>
      <c r="F182" s="76">
        <f>'OE - Puj,k - ALL.5D '!F16</f>
        <v>0</v>
      </c>
      <c r="G182" s="12" t="s">
        <v>40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9" t="s">
        <v>18</v>
      </c>
      <c r="C183" s="12" t="s">
        <v>53</v>
      </c>
      <c r="D183" s="13" t="s">
        <v>143</v>
      </c>
      <c r="E183" s="23">
        <v>1</v>
      </c>
      <c r="F183" s="76">
        <f>'OE - Puj,k - ALL.5D '!F17</f>
        <v>0</v>
      </c>
      <c r="G183" s="12" t="s">
        <v>39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9" t="s">
        <v>19</v>
      </c>
      <c r="C184" s="12" t="s">
        <v>53</v>
      </c>
      <c r="D184" s="13" t="s">
        <v>144</v>
      </c>
      <c r="E184" s="23">
        <v>47</v>
      </c>
      <c r="F184" s="76">
        <f>'OE - Puj,k - ALL.5D '!F18</f>
        <v>0</v>
      </c>
      <c r="G184" s="12" t="s">
        <v>40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9" t="s">
        <v>20</v>
      </c>
      <c r="C185" s="12" t="s">
        <v>53</v>
      </c>
      <c r="D185" s="13" t="s">
        <v>143</v>
      </c>
      <c r="E185" s="23">
        <v>302</v>
      </c>
      <c r="F185" s="76">
        <f>'OE - Puj,k - ALL.5D '!F19</f>
        <v>0</v>
      </c>
      <c r="G185" s="12" t="s">
        <v>39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9" t="s">
        <v>21</v>
      </c>
      <c r="C186" s="12" t="s">
        <v>53</v>
      </c>
      <c r="D186" s="13" t="s">
        <v>144</v>
      </c>
      <c r="E186" s="23">
        <v>14194</v>
      </c>
      <c r="F186" s="76">
        <f>'OE - Puj,k - ALL.5D '!F20</f>
        <v>0</v>
      </c>
      <c r="G186" s="12" t="s">
        <v>40</v>
      </c>
      <c r="H186" s="3">
        <f t="shared" si="5"/>
        <v>0</v>
      </c>
    </row>
    <row r="187" spans="1:11" ht="24" customHeight="1" x14ac:dyDescent="0.35">
      <c r="A187" s="12">
        <v>19</v>
      </c>
      <c r="B187" s="19" t="s">
        <v>22</v>
      </c>
      <c r="C187" s="12" t="s">
        <v>53</v>
      </c>
      <c r="D187" s="13" t="s">
        <v>143</v>
      </c>
      <c r="E187" s="23">
        <v>82</v>
      </c>
      <c r="F187" s="76">
        <f>'OE - Puj,k - ALL.5D '!F21</f>
        <v>0</v>
      </c>
      <c r="G187" s="12" t="s">
        <v>39</v>
      </c>
      <c r="H187" s="3">
        <f t="shared" si="5"/>
        <v>0</v>
      </c>
    </row>
    <row r="188" spans="1:11" ht="24" customHeight="1" x14ac:dyDescent="0.35">
      <c r="A188" s="12">
        <v>20</v>
      </c>
      <c r="B188" s="19" t="s">
        <v>23</v>
      </c>
      <c r="C188" s="12" t="s">
        <v>53</v>
      </c>
      <c r="D188" s="13" t="s">
        <v>144</v>
      </c>
      <c r="E188" s="23">
        <v>3854</v>
      </c>
      <c r="F188" s="76">
        <f>'OE - Puj,k - ALL.5D '!F22</f>
        <v>0</v>
      </c>
      <c r="G188" s="12" t="s">
        <v>40</v>
      </c>
      <c r="H188" s="3">
        <f t="shared" si="5"/>
        <v>0</v>
      </c>
    </row>
    <row r="189" spans="1:11" ht="24" customHeight="1" x14ac:dyDescent="0.35">
      <c r="A189" s="12">
        <v>21</v>
      </c>
      <c r="B189" s="19" t="s">
        <v>24</v>
      </c>
      <c r="C189" s="12" t="s">
        <v>53</v>
      </c>
      <c r="D189" s="13" t="s">
        <v>143</v>
      </c>
      <c r="E189" s="23">
        <v>121</v>
      </c>
      <c r="F189" s="76">
        <f>'OE - Puj,k - ALL.5D '!F23</f>
        <v>0</v>
      </c>
      <c r="G189" s="12" t="s">
        <v>39</v>
      </c>
      <c r="H189" s="3">
        <f t="shared" si="5"/>
        <v>0</v>
      </c>
    </row>
    <row r="190" spans="1:11" ht="24" customHeight="1" x14ac:dyDescent="0.35">
      <c r="A190" s="12">
        <v>22</v>
      </c>
      <c r="B190" s="19" t="s">
        <v>25</v>
      </c>
      <c r="C190" s="12" t="s">
        <v>53</v>
      </c>
      <c r="D190" s="13" t="s">
        <v>144</v>
      </c>
      <c r="E190" s="23">
        <v>5687</v>
      </c>
      <c r="F190" s="76">
        <f>'OE - Puj,k - ALL.5D '!F24</f>
        <v>0</v>
      </c>
      <c r="G190" s="12" t="s">
        <v>40</v>
      </c>
      <c r="H190" s="3">
        <f t="shared" si="5"/>
        <v>0</v>
      </c>
    </row>
    <row r="191" spans="1:11" ht="24" customHeight="1" x14ac:dyDescent="0.35">
      <c r="A191" s="12">
        <v>23</v>
      </c>
      <c r="B191" s="19" t="s">
        <v>26</v>
      </c>
      <c r="C191" s="12" t="s">
        <v>53</v>
      </c>
      <c r="D191" s="13" t="s">
        <v>143</v>
      </c>
      <c r="E191" s="23">
        <v>6</v>
      </c>
      <c r="F191" s="76">
        <f>'OE - Puj,k - ALL.5D '!F25</f>
        <v>0</v>
      </c>
      <c r="G191" s="12" t="s">
        <v>39</v>
      </c>
      <c r="H191" s="3">
        <f t="shared" si="5"/>
        <v>0</v>
      </c>
    </row>
    <row r="192" spans="1:11" ht="24" customHeight="1" x14ac:dyDescent="0.35">
      <c r="A192" s="12">
        <v>24</v>
      </c>
      <c r="B192" s="19" t="s">
        <v>27</v>
      </c>
      <c r="C192" s="12" t="s">
        <v>53</v>
      </c>
      <c r="D192" s="13" t="s">
        <v>144</v>
      </c>
      <c r="E192" s="23">
        <v>282</v>
      </c>
      <c r="F192" s="76">
        <f>'OE - Puj,k - ALL.5D '!F26</f>
        <v>0</v>
      </c>
      <c r="G192" s="12" t="s">
        <v>40</v>
      </c>
      <c r="H192" s="3">
        <f t="shared" si="5"/>
        <v>0</v>
      </c>
    </row>
    <row r="193" spans="1:8" ht="24" customHeight="1" x14ac:dyDescent="0.35">
      <c r="A193" s="12">
        <v>25</v>
      </c>
      <c r="B193" s="19" t="s">
        <v>28</v>
      </c>
      <c r="C193" s="12" t="s">
        <v>53</v>
      </c>
      <c r="D193" s="13" t="s">
        <v>143</v>
      </c>
      <c r="E193" s="23">
        <v>1</v>
      </c>
      <c r="F193" s="76">
        <f>'OE - Puj,k - ALL.5D '!F27</f>
        <v>0</v>
      </c>
      <c r="G193" s="12" t="s">
        <v>39</v>
      </c>
      <c r="H193" s="3">
        <f t="shared" si="5"/>
        <v>0</v>
      </c>
    </row>
    <row r="194" spans="1:8" ht="24" customHeight="1" x14ac:dyDescent="0.35">
      <c r="A194" s="12">
        <v>26</v>
      </c>
      <c r="B194" s="19" t="s">
        <v>29</v>
      </c>
      <c r="C194" s="12" t="s">
        <v>53</v>
      </c>
      <c r="D194" s="13" t="s">
        <v>144</v>
      </c>
      <c r="E194" s="23">
        <v>47</v>
      </c>
      <c r="F194" s="76">
        <f>'OE - Puj,k - ALL.5D '!F28</f>
        <v>0</v>
      </c>
      <c r="G194" s="12" t="s">
        <v>40</v>
      </c>
      <c r="H194" s="3">
        <f t="shared" si="5"/>
        <v>0</v>
      </c>
    </row>
    <row r="195" spans="1:8" ht="24" customHeight="1" x14ac:dyDescent="0.35">
      <c r="A195" s="12">
        <v>27</v>
      </c>
      <c r="B195" s="19" t="s">
        <v>30</v>
      </c>
      <c r="C195" s="12" t="s">
        <v>53</v>
      </c>
      <c r="D195" s="13" t="s">
        <v>143</v>
      </c>
      <c r="E195" s="23">
        <v>13</v>
      </c>
      <c r="F195" s="76">
        <f>'OE - Puj,k - ALL.5D '!F29</f>
        <v>0</v>
      </c>
      <c r="G195" s="12" t="s">
        <v>39</v>
      </c>
      <c r="H195" s="3">
        <f t="shared" si="5"/>
        <v>0</v>
      </c>
    </row>
    <row r="196" spans="1:8" ht="24" customHeight="1" x14ac:dyDescent="0.35">
      <c r="A196" s="12">
        <v>28</v>
      </c>
      <c r="B196" s="19" t="s">
        <v>31</v>
      </c>
      <c r="C196" s="12" t="s">
        <v>53</v>
      </c>
      <c r="D196" s="13" t="s">
        <v>144</v>
      </c>
      <c r="E196" s="23">
        <v>611</v>
      </c>
      <c r="F196" s="76">
        <f>'OE - Puj,k - ALL.5D '!F30</f>
        <v>0</v>
      </c>
      <c r="G196" s="12" t="s">
        <v>40</v>
      </c>
      <c r="H196" s="3">
        <f t="shared" si="5"/>
        <v>0</v>
      </c>
    </row>
    <row r="197" spans="1:8" ht="24" customHeight="1" x14ac:dyDescent="0.35">
      <c r="A197" s="12">
        <v>29</v>
      </c>
      <c r="B197" s="19" t="s">
        <v>32</v>
      </c>
      <c r="C197" s="12" t="s">
        <v>53</v>
      </c>
      <c r="D197" s="13" t="s">
        <v>143</v>
      </c>
      <c r="E197" s="23">
        <v>1</v>
      </c>
      <c r="F197" s="76">
        <f>'OE - Puj,k - ALL.5D '!F31</f>
        <v>0</v>
      </c>
      <c r="G197" s="12" t="s">
        <v>39</v>
      </c>
      <c r="H197" s="3">
        <f t="shared" si="5"/>
        <v>0</v>
      </c>
    </row>
    <row r="198" spans="1:8" ht="24" customHeight="1" x14ac:dyDescent="0.35">
      <c r="A198" s="12">
        <v>30</v>
      </c>
      <c r="B198" s="19" t="s">
        <v>33</v>
      </c>
      <c r="C198" s="12" t="s">
        <v>53</v>
      </c>
      <c r="D198" s="13" t="s">
        <v>144</v>
      </c>
      <c r="E198" s="23">
        <v>47</v>
      </c>
      <c r="F198" s="76">
        <f>'OE - Puj,k - ALL.5D '!F32</f>
        <v>0</v>
      </c>
      <c r="G198" s="12" t="s">
        <v>40</v>
      </c>
      <c r="H198" s="3">
        <f t="shared" si="5"/>
        <v>0</v>
      </c>
    </row>
    <row r="199" spans="1:8" ht="24" customHeight="1" x14ac:dyDescent="0.35">
      <c r="A199" s="12">
        <v>31</v>
      </c>
      <c r="B199" s="19" t="s">
        <v>34</v>
      </c>
      <c r="C199" s="12" t="s">
        <v>53</v>
      </c>
      <c r="D199" s="13" t="s">
        <v>143</v>
      </c>
      <c r="E199" s="23">
        <v>2</v>
      </c>
      <c r="F199" s="76">
        <f>'OE - Puj,k - ALL.5D '!F33</f>
        <v>0</v>
      </c>
      <c r="G199" s="12" t="s">
        <v>39</v>
      </c>
      <c r="H199" s="3">
        <f t="shared" si="5"/>
        <v>0</v>
      </c>
    </row>
    <row r="200" spans="1:8" ht="24" customHeight="1" x14ac:dyDescent="0.35">
      <c r="A200" s="12">
        <v>32</v>
      </c>
      <c r="B200" s="19" t="s">
        <v>35</v>
      </c>
      <c r="C200" s="12" t="s">
        <v>53</v>
      </c>
      <c r="D200" s="13" t="s">
        <v>144</v>
      </c>
      <c r="E200" s="23">
        <v>94</v>
      </c>
      <c r="F200" s="76">
        <f>'OE - Puj,k - ALL.5D '!F34</f>
        <v>0</v>
      </c>
      <c r="G200" s="12" t="s">
        <v>40</v>
      </c>
      <c r="H200" s="3">
        <f t="shared" si="5"/>
        <v>0</v>
      </c>
    </row>
    <row r="201" spans="1:8" ht="24" customHeight="1" x14ac:dyDescent="0.35">
      <c r="A201" s="12">
        <v>33</v>
      </c>
      <c r="B201" s="19" t="s">
        <v>36</v>
      </c>
      <c r="C201" s="12" t="s">
        <v>53</v>
      </c>
      <c r="D201" s="13" t="s">
        <v>143</v>
      </c>
      <c r="E201" s="23">
        <v>1</v>
      </c>
      <c r="F201" s="76">
        <f>'OE - Puj,k - ALL.5D '!F35</f>
        <v>0</v>
      </c>
      <c r="G201" s="12" t="s">
        <v>39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9" t="s">
        <v>37</v>
      </c>
      <c r="C202" s="12" t="s">
        <v>53</v>
      </c>
      <c r="D202" s="13" t="s">
        <v>144</v>
      </c>
      <c r="E202" s="23">
        <v>47</v>
      </c>
      <c r="F202" s="76">
        <f>'OE - Puj,k - ALL.5D '!F36</f>
        <v>0</v>
      </c>
      <c r="G202" s="12" t="s">
        <v>40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64</v>
      </c>
      <c r="C203" s="10" t="s">
        <v>62</v>
      </c>
      <c r="D203" s="17" t="s">
        <v>143</v>
      </c>
      <c r="E203" s="24">
        <v>2</v>
      </c>
      <c r="F203" s="76">
        <f>'OE - Puj,k - ALL.5D '!F37</f>
        <v>0</v>
      </c>
      <c r="G203" s="10" t="s">
        <v>39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65</v>
      </c>
      <c r="C204" s="10" t="s">
        <v>62</v>
      </c>
      <c r="D204" s="17" t="s">
        <v>145</v>
      </c>
      <c r="E204" s="24">
        <v>94</v>
      </c>
      <c r="F204" s="76">
        <f>'OE - Puj,k - ALL.5D '!F38</f>
        <v>0</v>
      </c>
      <c r="G204" s="10" t="s">
        <v>40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66</v>
      </c>
      <c r="C205" s="10" t="s">
        <v>62</v>
      </c>
      <c r="D205" s="17" t="s">
        <v>143</v>
      </c>
      <c r="E205" s="24">
        <v>1</v>
      </c>
      <c r="F205" s="76">
        <f>'OE - Puj,k - ALL.5D '!F39</f>
        <v>0</v>
      </c>
      <c r="G205" s="10" t="s">
        <v>39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67</v>
      </c>
      <c r="C206" s="10" t="s">
        <v>62</v>
      </c>
      <c r="D206" s="17" t="s">
        <v>145</v>
      </c>
      <c r="E206" s="24">
        <v>47</v>
      </c>
      <c r="F206" s="76">
        <f>'OE - Puj,k - ALL.5D '!F40</f>
        <v>0</v>
      </c>
      <c r="G206" s="10" t="s">
        <v>40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68</v>
      </c>
      <c r="C207" s="10" t="s">
        <v>62</v>
      </c>
      <c r="D207" s="17" t="s">
        <v>143</v>
      </c>
      <c r="E207" s="24">
        <v>1</v>
      </c>
      <c r="F207" s="76">
        <f>'OE - Puj,k - ALL.5D '!F41</f>
        <v>0</v>
      </c>
      <c r="G207" s="10" t="s">
        <v>39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69</v>
      </c>
      <c r="C208" s="10" t="s">
        <v>62</v>
      </c>
      <c r="D208" s="17" t="s">
        <v>145</v>
      </c>
      <c r="E208" s="24">
        <v>47</v>
      </c>
      <c r="F208" s="76">
        <f>'OE - Puj,k - ALL.5D '!F42</f>
        <v>0</v>
      </c>
      <c r="G208" s="10" t="s">
        <v>40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70</v>
      </c>
      <c r="C209" s="10" t="s">
        <v>62</v>
      </c>
      <c r="D209" s="17" t="s">
        <v>143</v>
      </c>
      <c r="E209" s="24">
        <v>1</v>
      </c>
      <c r="F209" s="76">
        <f>'OE - Puj,k - ALL.5D '!F43</f>
        <v>0</v>
      </c>
      <c r="G209" s="10" t="s">
        <v>39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71</v>
      </c>
      <c r="C210" s="10" t="s">
        <v>62</v>
      </c>
      <c r="D210" s="17" t="s">
        <v>145</v>
      </c>
      <c r="E210" s="24">
        <v>47</v>
      </c>
      <c r="F210" s="76">
        <f>'OE - Puj,k - ALL.5D '!F44</f>
        <v>0</v>
      </c>
      <c r="G210" s="10" t="s">
        <v>40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72</v>
      </c>
      <c r="C211" s="10" t="s">
        <v>62</v>
      </c>
      <c r="D211" s="17" t="s">
        <v>143</v>
      </c>
      <c r="E211" s="24">
        <v>1</v>
      </c>
      <c r="F211" s="76">
        <f>'OE - Puj,k - ALL.5D '!F45</f>
        <v>0</v>
      </c>
      <c r="G211" s="10" t="s">
        <v>39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73</v>
      </c>
      <c r="C212" s="10" t="s">
        <v>62</v>
      </c>
      <c r="D212" s="17" t="s">
        <v>145</v>
      </c>
      <c r="E212" s="24">
        <v>47</v>
      </c>
      <c r="F212" s="76">
        <f>'OE - Puj,k - ALL.5D '!F46</f>
        <v>0</v>
      </c>
      <c r="G212" s="10" t="s">
        <v>40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74</v>
      </c>
      <c r="C213" s="10" t="s">
        <v>62</v>
      </c>
      <c r="D213" s="17" t="s">
        <v>143</v>
      </c>
      <c r="E213" s="24">
        <v>1</v>
      </c>
      <c r="F213" s="76">
        <f>'OE - Puj,k - ALL.5D '!F47</f>
        <v>0</v>
      </c>
      <c r="G213" s="10" t="s">
        <v>39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75</v>
      </c>
      <c r="C214" s="10" t="s">
        <v>62</v>
      </c>
      <c r="D214" s="17" t="s">
        <v>145</v>
      </c>
      <c r="E214" s="24">
        <v>47</v>
      </c>
      <c r="F214" s="76">
        <f>'OE - Puj,k - ALL.5D '!F48</f>
        <v>0</v>
      </c>
      <c r="G214" s="10" t="s">
        <v>40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76</v>
      </c>
      <c r="C215" s="10" t="s">
        <v>62</v>
      </c>
      <c r="D215" s="17" t="s">
        <v>143</v>
      </c>
      <c r="E215" s="24">
        <v>2</v>
      </c>
      <c r="F215" s="76">
        <f>'OE - Puj,k - ALL.5D '!F49</f>
        <v>0</v>
      </c>
      <c r="G215" s="10" t="s">
        <v>39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77</v>
      </c>
      <c r="C216" s="10" t="s">
        <v>62</v>
      </c>
      <c r="D216" s="17" t="s">
        <v>145</v>
      </c>
      <c r="E216" s="24">
        <v>94</v>
      </c>
      <c r="F216" s="76">
        <f>'OE - Puj,k - ALL.5D '!F50</f>
        <v>0</v>
      </c>
      <c r="G216" s="10" t="s">
        <v>40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78</v>
      </c>
      <c r="C217" s="10" t="s">
        <v>62</v>
      </c>
      <c r="D217" s="17" t="s">
        <v>143</v>
      </c>
      <c r="E217" s="24">
        <v>2</v>
      </c>
      <c r="F217" s="76">
        <f>'OE - Puj,k - ALL.5D '!F51</f>
        <v>0</v>
      </c>
      <c r="G217" s="10" t="s">
        <v>39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79</v>
      </c>
      <c r="C218" s="10" t="s">
        <v>62</v>
      </c>
      <c r="D218" s="17" t="s">
        <v>145</v>
      </c>
      <c r="E218" s="24">
        <v>94</v>
      </c>
      <c r="F218" s="76">
        <f>'OE - Puj,k - ALL.5D '!F52</f>
        <v>0</v>
      </c>
      <c r="G218" s="10" t="s">
        <v>40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80</v>
      </c>
      <c r="C219" s="10" t="s">
        <v>62</v>
      </c>
      <c r="D219" s="17" t="s">
        <v>143</v>
      </c>
      <c r="E219" s="24">
        <v>452</v>
      </c>
      <c r="F219" s="76">
        <f>'OE - Puj,k - ALL.5D '!F53</f>
        <v>0</v>
      </c>
      <c r="G219" s="10" t="s">
        <v>39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81</v>
      </c>
      <c r="C220" s="10" t="s">
        <v>62</v>
      </c>
      <c r="D220" s="17" t="s">
        <v>145</v>
      </c>
      <c r="E220" s="24">
        <v>21244</v>
      </c>
      <c r="F220" s="76">
        <f>'OE - Puj,k - ALL.5D '!F54</f>
        <v>0</v>
      </c>
      <c r="G220" s="10" t="s">
        <v>40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82</v>
      </c>
      <c r="C221" s="10" t="s">
        <v>62</v>
      </c>
      <c r="D221" s="17" t="s">
        <v>143</v>
      </c>
      <c r="E221" s="24">
        <v>124</v>
      </c>
      <c r="F221" s="76">
        <f>'OE - Puj,k - ALL.5D '!F55</f>
        <v>0</v>
      </c>
      <c r="G221" s="10" t="s">
        <v>39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83</v>
      </c>
      <c r="C222" s="10" t="s">
        <v>62</v>
      </c>
      <c r="D222" s="17" t="s">
        <v>145</v>
      </c>
      <c r="E222" s="24">
        <v>5828</v>
      </c>
      <c r="F222" s="76">
        <f>'OE - Puj,k - ALL.5D '!F56</f>
        <v>0</v>
      </c>
      <c r="G222" s="10" t="s">
        <v>40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84</v>
      </c>
      <c r="C223" s="10" t="s">
        <v>62</v>
      </c>
      <c r="D223" s="17" t="s">
        <v>143</v>
      </c>
      <c r="E223" s="24">
        <v>182</v>
      </c>
      <c r="F223" s="76">
        <f>'OE - Puj,k - ALL.5D '!F57</f>
        <v>0</v>
      </c>
      <c r="G223" s="10" t="s">
        <v>39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85</v>
      </c>
      <c r="C224" s="10" t="s">
        <v>62</v>
      </c>
      <c r="D224" s="17" t="s">
        <v>145</v>
      </c>
      <c r="E224" s="24">
        <v>8554</v>
      </c>
      <c r="F224" s="76">
        <f>'OE - Puj,k - ALL.5D '!F58</f>
        <v>0</v>
      </c>
      <c r="G224" s="10" t="s">
        <v>40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86</v>
      </c>
      <c r="C225" s="10" t="s">
        <v>62</v>
      </c>
      <c r="D225" s="17" t="s">
        <v>143</v>
      </c>
      <c r="E225" s="24">
        <v>9</v>
      </c>
      <c r="F225" s="76">
        <f>'OE - Puj,k - ALL.5D '!F59</f>
        <v>0</v>
      </c>
      <c r="G225" s="10" t="s">
        <v>39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87</v>
      </c>
      <c r="C226" s="10" t="s">
        <v>62</v>
      </c>
      <c r="D226" s="17" t="s">
        <v>145</v>
      </c>
      <c r="E226" s="24">
        <v>423</v>
      </c>
      <c r="F226" s="76">
        <f>'OE - Puj,k - ALL.5D '!F60</f>
        <v>0</v>
      </c>
      <c r="G226" s="10" t="s">
        <v>40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88</v>
      </c>
      <c r="C227" s="10" t="s">
        <v>62</v>
      </c>
      <c r="D227" s="17" t="s">
        <v>143</v>
      </c>
      <c r="E227" s="24">
        <v>2</v>
      </c>
      <c r="F227" s="76">
        <f>'OE - Puj,k - ALL.5D '!F61</f>
        <v>0</v>
      </c>
      <c r="G227" s="10" t="s">
        <v>39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89</v>
      </c>
      <c r="C228" s="10" t="s">
        <v>62</v>
      </c>
      <c r="D228" s="17" t="s">
        <v>145</v>
      </c>
      <c r="E228" s="24">
        <v>94</v>
      </c>
      <c r="F228" s="76">
        <f>'OE - Puj,k - ALL.5D '!F62</f>
        <v>0</v>
      </c>
      <c r="G228" s="10" t="s">
        <v>40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90</v>
      </c>
      <c r="C229" s="10" t="s">
        <v>62</v>
      </c>
      <c r="D229" s="17" t="s">
        <v>143</v>
      </c>
      <c r="E229" s="24">
        <v>20</v>
      </c>
      <c r="F229" s="76">
        <f>'OE - Puj,k - ALL.5D '!F63</f>
        <v>0</v>
      </c>
      <c r="G229" s="10" t="s">
        <v>39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91</v>
      </c>
      <c r="C230" s="10" t="s">
        <v>62</v>
      </c>
      <c r="D230" s="17" t="s">
        <v>145</v>
      </c>
      <c r="E230" s="24">
        <v>940</v>
      </c>
      <c r="F230" s="76">
        <f>'OE - Puj,k - ALL.5D '!F64</f>
        <v>0</v>
      </c>
      <c r="G230" s="10" t="s">
        <v>40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92</v>
      </c>
      <c r="C231" s="10" t="s">
        <v>62</v>
      </c>
      <c r="D231" s="17" t="s">
        <v>143</v>
      </c>
      <c r="E231" s="24">
        <v>1</v>
      </c>
      <c r="F231" s="76">
        <f>'OE - Puj,k - ALL.5D '!F65</f>
        <v>0</v>
      </c>
      <c r="G231" s="10" t="s">
        <v>39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93</v>
      </c>
      <c r="C232" s="10" t="s">
        <v>62</v>
      </c>
      <c r="D232" s="17" t="s">
        <v>145</v>
      </c>
      <c r="E232" s="24">
        <v>47</v>
      </c>
      <c r="F232" s="76">
        <f>'OE - Puj,k - ALL.5D '!F66</f>
        <v>0</v>
      </c>
      <c r="G232" s="10" t="s">
        <v>40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94</v>
      </c>
      <c r="C233" s="10" t="s">
        <v>62</v>
      </c>
      <c r="D233" s="17" t="s">
        <v>143</v>
      </c>
      <c r="E233" s="24">
        <v>4</v>
      </c>
      <c r="F233" s="76">
        <f>'OE - Puj,k - ALL.5D '!F67</f>
        <v>0</v>
      </c>
      <c r="G233" s="10" t="s">
        <v>39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95</v>
      </c>
      <c r="C234" s="10" t="s">
        <v>62</v>
      </c>
      <c r="D234" s="17" t="s">
        <v>145</v>
      </c>
      <c r="E234" s="24">
        <v>188</v>
      </c>
      <c r="F234" s="76">
        <f>'OE - Puj,k - ALL.5D '!F68</f>
        <v>0</v>
      </c>
      <c r="G234" s="10" t="s">
        <v>40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96</v>
      </c>
      <c r="C235" s="10" t="s">
        <v>62</v>
      </c>
      <c r="D235" s="17" t="s">
        <v>143</v>
      </c>
      <c r="E235" s="24">
        <v>2</v>
      </c>
      <c r="F235" s="76">
        <f>'OE - Puj,k - ALL.5D '!F69</f>
        <v>0</v>
      </c>
      <c r="G235" s="10" t="s">
        <v>39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63</v>
      </c>
      <c r="C236" s="10" t="s">
        <v>62</v>
      </c>
      <c r="D236" s="17" t="s">
        <v>145</v>
      </c>
      <c r="E236" s="24">
        <v>94</v>
      </c>
      <c r="F236" s="76">
        <f>'OE - Puj,k - ALL.5D '!F70</f>
        <v>0</v>
      </c>
      <c r="G236" s="10" t="s">
        <v>40</v>
      </c>
      <c r="H236" s="3">
        <f t="shared" si="6"/>
        <v>0</v>
      </c>
    </row>
  </sheetData>
  <sheetProtection algorithmName="SHA-512" hashValue="xIScFp/Ujvq98bQcxW5bx3PVcUXYq9BnQv63Id+SRmH72tsJlBwQyfL9/ptpIqMLTSI+PvvMKq20KMCZRsuY1A==" saltValue="u4/0Ha0541Lk8VBEbSJdAw==" spinCount="100000" sheet="1" objects="1" scenarios="1" selectLockedCells="1" selectUnlockedCells="1"/>
  <mergeCells count="6">
    <mergeCell ref="J168:M168"/>
    <mergeCell ref="A1:H1"/>
    <mergeCell ref="A71:H71"/>
    <mergeCell ref="A167:H167"/>
    <mergeCell ref="J2:M2"/>
    <mergeCell ref="J72:M7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K15"/>
  <sheetViews>
    <sheetView showGridLines="0" zoomScale="90" zoomScaleNormal="9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9.4531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6" bestFit="1" customWidth="1"/>
    <col min="6" max="6" width="20.5429687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1" ht="21" customHeight="1" thickBot="1" x14ac:dyDescent="0.4">
      <c r="A1" s="180" t="s">
        <v>213</v>
      </c>
      <c r="B1" s="180"/>
      <c r="C1" s="180"/>
      <c r="D1" s="180"/>
      <c r="E1" s="180"/>
      <c r="F1" s="180"/>
      <c r="G1" s="180"/>
    </row>
    <row r="2" spans="1:11" ht="60" x14ac:dyDescent="0.35">
      <c r="A2" s="4" t="s">
        <v>195</v>
      </c>
      <c r="B2" s="4" t="s">
        <v>196</v>
      </c>
      <c r="C2" s="4" t="s">
        <v>190</v>
      </c>
      <c r="D2" s="4" t="s">
        <v>197</v>
      </c>
      <c r="E2" s="25" t="s">
        <v>211</v>
      </c>
      <c r="F2" s="55" t="s">
        <v>262</v>
      </c>
      <c r="G2" s="36" t="s">
        <v>0</v>
      </c>
      <c r="I2" s="177" t="s">
        <v>218</v>
      </c>
      <c r="J2" s="181"/>
      <c r="K2" s="182"/>
    </row>
    <row r="3" spans="1:11" ht="24.5" x14ac:dyDescent="0.35">
      <c r="A3" s="10">
        <v>102</v>
      </c>
      <c r="B3" s="16" t="s">
        <v>115</v>
      </c>
      <c r="C3" s="10" t="s">
        <v>114</v>
      </c>
      <c r="D3" s="17" t="s">
        <v>146</v>
      </c>
      <c r="E3" s="23">
        <v>329940</v>
      </c>
      <c r="F3" s="92">
        <f>'OE - Puj,k - ALL.5D '!F117</f>
        <v>0</v>
      </c>
      <c r="G3" s="8">
        <f t="shared" ref="G3:G10" si="0">$F3*E3</f>
        <v>0</v>
      </c>
      <c r="I3" s="87" t="s">
        <v>216</v>
      </c>
      <c r="J3" s="8">
        <f>SUM(G3:G8)</f>
        <v>0</v>
      </c>
      <c r="K3" s="88"/>
    </row>
    <row r="4" spans="1:11" ht="25" thickBot="1" x14ac:dyDescent="0.4">
      <c r="A4" s="10">
        <f>A3+1</f>
        <v>103</v>
      </c>
      <c r="B4" s="16" t="s">
        <v>117</v>
      </c>
      <c r="C4" s="10" t="s">
        <v>114</v>
      </c>
      <c r="D4" s="17" t="s">
        <v>146</v>
      </c>
      <c r="E4" s="23">
        <v>124080</v>
      </c>
      <c r="F4" s="92">
        <f>'OE - Puj,k - ALL.5D '!F118</f>
        <v>0</v>
      </c>
      <c r="G4" s="8">
        <f t="shared" si="0"/>
        <v>0</v>
      </c>
      <c r="I4" s="89" t="s">
        <v>217</v>
      </c>
      <c r="J4" s="90">
        <f>SUM(G9:G10)</f>
        <v>0</v>
      </c>
      <c r="K4" s="91"/>
    </row>
    <row r="5" spans="1:11" ht="24" x14ac:dyDescent="0.35">
      <c r="A5" s="10">
        <f t="shared" ref="A5:A10" si="1">A4+1</f>
        <v>104</v>
      </c>
      <c r="B5" s="16" t="s">
        <v>118</v>
      </c>
      <c r="C5" s="10" t="s">
        <v>114</v>
      </c>
      <c r="D5" s="17" t="s">
        <v>146</v>
      </c>
      <c r="E5" s="23">
        <v>242520</v>
      </c>
      <c r="F5" s="92">
        <f>'OE - Puj,k - ALL.5D '!F119</f>
        <v>0</v>
      </c>
      <c r="G5" s="8">
        <f t="shared" si="0"/>
        <v>0</v>
      </c>
    </row>
    <row r="6" spans="1:11" ht="24" x14ac:dyDescent="0.35">
      <c r="A6" s="10">
        <f t="shared" si="1"/>
        <v>105</v>
      </c>
      <c r="B6" s="16" t="s">
        <v>119</v>
      </c>
      <c r="C6" s="10" t="s">
        <v>114</v>
      </c>
      <c r="D6" s="17" t="s">
        <v>146</v>
      </c>
      <c r="E6" s="23">
        <v>169200</v>
      </c>
      <c r="F6" s="92">
        <f>'OE - Puj,k - ALL.5D '!F120</f>
        <v>0</v>
      </c>
      <c r="G6" s="8">
        <f t="shared" si="0"/>
        <v>0</v>
      </c>
    </row>
    <row r="7" spans="1:11" ht="24" x14ac:dyDescent="0.35">
      <c r="A7" s="10">
        <f t="shared" si="1"/>
        <v>106</v>
      </c>
      <c r="B7" s="16" t="s">
        <v>120</v>
      </c>
      <c r="C7" s="10" t="s">
        <v>114</v>
      </c>
      <c r="D7" s="17" t="s">
        <v>146</v>
      </c>
      <c r="E7" s="23">
        <v>1144920</v>
      </c>
      <c r="F7" s="92">
        <f>'OE - Puj,k - ALL.5D '!F121</f>
        <v>0</v>
      </c>
      <c r="G7" s="8">
        <f t="shared" si="0"/>
        <v>0</v>
      </c>
    </row>
    <row r="8" spans="1:11" ht="24" x14ac:dyDescent="0.35">
      <c r="A8" s="10">
        <f t="shared" si="1"/>
        <v>107</v>
      </c>
      <c r="B8" s="16" t="s">
        <v>121</v>
      </c>
      <c r="C8" s="10" t="s">
        <v>114</v>
      </c>
      <c r="D8" s="17" t="s">
        <v>146</v>
      </c>
      <c r="E8" s="23">
        <v>129720</v>
      </c>
      <c r="F8" s="92">
        <f>'OE - Puj,k - ALL.5D '!F122</f>
        <v>0</v>
      </c>
      <c r="G8" s="8">
        <f t="shared" si="0"/>
        <v>0</v>
      </c>
    </row>
    <row r="9" spans="1:11" ht="36" x14ac:dyDescent="0.35">
      <c r="A9" s="10">
        <f t="shared" si="1"/>
        <v>108</v>
      </c>
      <c r="B9" s="16" t="s">
        <v>122</v>
      </c>
      <c r="C9" s="10" t="s">
        <v>114</v>
      </c>
      <c r="D9" s="17" t="s">
        <v>146</v>
      </c>
      <c r="E9" s="23">
        <v>5546000</v>
      </c>
      <c r="F9" s="92">
        <f>'OE - Puj,k - ALL.5D '!F123</f>
        <v>0</v>
      </c>
      <c r="G9" s="8">
        <f t="shared" si="0"/>
        <v>0</v>
      </c>
    </row>
    <row r="10" spans="1:11" ht="24" x14ac:dyDescent="0.35">
      <c r="A10" s="10">
        <f t="shared" si="1"/>
        <v>109</v>
      </c>
      <c r="B10" s="16" t="s">
        <v>123</v>
      </c>
      <c r="C10" s="10" t="s">
        <v>114</v>
      </c>
      <c r="D10" s="17" t="s">
        <v>146</v>
      </c>
      <c r="E10" s="23">
        <v>1842400</v>
      </c>
      <c r="F10" s="92">
        <f>'OE - Puj,k - ALL.5D '!F124</f>
        <v>0</v>
      </c>
      <c r="G10" s="8">
        <f t="shared" si="0"/>
        <v>0</v>
      </c>
    </row>
    <row r="13" spans="1:11" s="1" customFormat="1" ht="12" x14ac:dyDescent="0.3">
      <c r="E13" s="26"/>
    </row>
    <row r="14" spans="1:11" s="1" customFormat="1" ht="12" x14ac:dyDescent="0.3">
      <c r="E14" s="26"/>
    </row>
    <row r="15" spans="1:11" s="1" customFormat="1" ht="12" x14ac:dyDescent="0.3">
      <c r="E15" s="26"/>
    </row>
  </sheetData>
  <sheetProtection algorithmName="SHA-512" hashValue="drzzrIfvDZC/87iw1jr/mpaQLi1DVV3K1ts6VDDlNm6pquPgmF/WCNoydmWTYJ/eqTVaP457fChkTLA3i41XmA==" saltValue="gc4znTupOUN5BI7a+y13Pg==" spinCount="100000" sheet="1" objects="1" scenarios="1" selectLockedCells="1" selectUnlockedCells="1"/>
  <mergeCells count="2">
    <mergeCell ref="I2:K2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2025-04-14T17:22:09Z</dcterms:modified>
</cp:coreProperties>
</file>